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70" windowWidth="28455" windowHeight="11955"/>
  </bookViews>
  <sheets>
    <sheet name="ΑΝΑΜΟΡΦΩΜΕΝΟΣ ΠΡΟΣ.ΕΝΙΑΙΟΣ ΠΙΝ" sheetId="4" r:id="rId1"/>
  </sheets>
  <calcPr calcId="125725"/>
</workbook>
</file>

<file path=xl/calcChain.xml><?xml version="1.0" encoding="utf-8"?>
<calcChain xmlns="http://schemas.openxmlformats.org/spreadsheetml/2006/main">
  <c r="AC13" i="4"/>
  <c r="AC52"/>
  <c r="AC15"/>
  <c r="AC45"/>
  <c r="AC9"/>
  <c r="AC10"/>
  <c r="AC24"/>
  <c r="AC43"/>
  <c r="AC38"/>
  <c r="AC50"/>
  <c r="AC26"/>
  <c r="AC40"/>
  <c r="AC46"/>
  <c r="AC19"/>
  <c r="AC63"/>
  <c r="AC55"/>
  <c r="AC23"/>
  <c r="AC57"/>
  <c r="AC27"/>
  <c r="AC51"/>
  <c r="AC12"/>
  <c r="AC47"/>
  <c r="AC22"/>
  <c r="AC48"/>
  <c r="AC14"/>
  <c r="AC6"/>
  <c r="AC25"/>
  <c r="AC28"/>
  <c r="AC56"/>
  <c r="AC54"/>
  <c r="AC29"/>
  <c r="AC21"/>
  <c r="AC58"/>
  <c r="AC42"/>
  <c r="AC16"/>
  <c r="AC59"/>
  <c r="AC18"/>
  <c r="AC39"/>
  <c r="AC60"/>
  <c r="AC35"/>
  <c r="AC37"/>
  <c r="AC41"/>
  <c r="AC17"/>
  <c r="AC20"/>
  <c r="AC31"/>
  <c r="AC62"/>
  <c r="AC5"/>
  <c r="AC32"/>
  <c r="AC53"/>
  <c r="AC30"/>
  <c r="AC33"/>
  <c r="AC34"/>
  <c r="AC8"/>
  <c r="AC61"/>
  <c r="AC36"/>
  <c r="AC44"/>
  <c r="AC11"/>
  <c r="AC7"/>
  <c r="AC49"/>
  <c r="AV55"/>
  <c r="AV37"/>
  <c r="AV17"/>
  <c r="AV39"/>
  <c r="AV44"/>
  <c r="AV6"/>
  <c r="AV8"/>
  <c r="AV32"/>
  <c r="AV11"/>
  <c r="AV54"/>
  <c r="AV58"/>
  <c r="AV14"/>
  <c r="AV45"/>
  <c r="AV36"/>
  <c r="AV40"/>
  <c r="AV61"/>
  <c r="AV50"/>
  <c r="AV63"/>
  <c r="AV19"/>
  <c r="AV60"/>
  <c r="AV49"/>
  <c r="AV16"/>
  <c r="AV18"/>
  <c r="AV22"/>
  <c r="AV28"/>
  <c r="AV26"/>
  <c r="AV41"/>
  <c r="AV59"/>
  <c r="AV35"/>
  <c r="AV29"/>
  <c r="AV24"/>
  <c r="AV34"/>
  <c r="AV15"/>
  <c r="AV23"/>
  <c r="AV48"/>
  <c r="AV12"/>
  <c r="AV57"/>
  <c r="AV46"/>
  <c r="AV56"/>
  <c r="AV25"/>
  <c r="AV27"/>
  <c r="AV9"/>
  <c r="AV30"/>
  <c r="AV42"/>
  <c r="AV21"/>
  <c r="AV31"/>
  <c r="AV33"/>
  <c r="AV10"/>
  <c r="AV53"/>
  <c r="AV5"/>
  <c r="AV43"/>
  <c r="AV38"/>
  <c r="AV13"/>
  <c r="AV47"/>
  <c r="AV51"/>
  <c r="AV62"/>
  <c r="AV20"/>
  <c r="AV7"/>
  <c r="AV52"/>
  <c r="BF5"/>
  <c r="BF62"/>
  <c r="BF55"/>
  <c r="BF48"/>
  <c r="BF11"/>
  <c r="BF25"/>
  <c r="BF33"/>
  <c r="BF47"/>
  <c r="BF54"/>
  <c r="BF52"/>
  <c r="BF8"/>
  <c r="BF57"/>
  <c r="BF56"/>
  <c r="BF12"/>
  <c r="BF61"/>
  <c r="BF40"/>
  <c r="BF42"/>
  <c r="BF13"/>
  <c r="BF6"/>
  <c r="BF45"/>
  <c r="BF20"/>
  <c r="BF50"/>
  <c r="BF14"/>
  <c r="BF23"/>
  <c r="BF31"/>
  <c r="BF9"/>
  <c r="BF63"/>
  <c r="BF49"/>
  <c r="BF34"/>
  <c r="BF24"/>
  <c r="BF32"/>
  <c r="BF53"/>
  <c r="BF30"/>
  <c r="BF41"/>
  <c r="BF10"/>
  <c r="BF46"/>
  <c r="BF39"/>
  <c r="BF28"/>
  <c r="BF44"/>
  <c r="BF19"/>
  <c r="BF16"/>
  <c r="BF38"/>
  <c r="BF29"/>
  <c r="BF58"/>
  <c r="BF21"/>
  <c r="BF15"/>
  <c r="BF43"/>
  <c r="BF37"/>
  <c r="BF59"/>
  <c r="BF22"/>
  <c r="BF36"/>
  <c r="BF51"/>
  <c r="BF60"/>
  <c r="BF35"/>
  <c r="BF27"/>
  <c r="BF18"/>
  <c r="BF26"/>
  <c r="BF7"/>
  <c r="BF17"/>
  <c r="T17"/>
  <c r="T57"/>
  <c r="T21"/>
  <c r="T41"/>
  <c r="T28"/>
  <c r="T44"/>
  <c r="T34"/>
  <c r="T56"/>
  <c r="T40"/>
  <c r="T5"/>
  <c r="T62"/>
  <c r="T55"/>
  <c r="T22"/>
  <c r="T30"/>
  <c r="T61"/>
  <c r="T49"/>
  <c r="T42"/>
  <c r="T50"/>
  <c r="T51"/>
  <c r="T16"/>
  <c r="T26"/>
  <c r="T31"/>
  <c r="T23"/>
  <c r="T15"/>
  <c r="T27"/>
  <c r="T35"/>
  <c r="T11"/>
  <c r="T37"/>
  <c r="T13"/>
  <c r="T9"/>
  <c r="T38"/>
  <c r="T12"/>
  <c r="T33"/>
  <c r="T18"/>
  <c r="T8"/>
  <c r="T19"/>
  <c r="T24"/>
  <c r="T59"/>
  <c r="T47"/>
  <c r="T53"/>
  <c r="T60"/>
  <c r="T58"/>
  <c r="T48"/>
  <c r="T43"/>
  <c r="T46"/>
  <c r="T63"/>
  <c r="T45"/>
  <c r="T54"/>
  <c r="T29"/>
  <c r="T36"/>
  <c r="T39"/>
  <c r="T25"/>
  <c r="T6"/>
  <c r="T20"/>
  <c r="T32"/>
  <c r="T10"/>
  <c r="T14"/>
  <c r="T7"/>
  <c r="T52"/>
  <c r="AJ7"/>
  <c r="AK53"/>
  <c r="AJ53"/>
  <c r="AZ61"/>
  <c r="AZ11"/>
  <c r="AK40"/>
  <c r="AJ40"/>
  <c r="AZ54"/>
  <c r="H36"/>
  <c r="AZ56"/>
  <c r="H41"/>
  <c r="AK37"/>
  <c r="AJ37"/>
  <c r="H30"/>
  <c r="AZ8"/>
  <c r="H24"/>
  <c r="AK29"/>
  <c r="AJ29"/>
  <c r="AK41"/>
  <c r="AJ41"/>
  <c r="H12"/>
  <c r="AZ41"/>
  <c r="H63"/>
  <c r="BB41"/>
  <c r="BA41"/>
  <c r="H33"/>
  <c r="BB11"/>
  <c r="BA11"/>
  <c r="AK52"/>
  <c r="AJ52"/>
  <c r="H23"/>
  <c r="J41"/>
  <c r="I41"/>
  <c r="AK9"/>
  <c r="AJ9"/>
  <c r="H59"/>
  <c r="AK19"/>
  <c r="AJ19"/>
  <c r="AK57"/>
  <c r="AJ57"/>
  <c r="BB54"/>
  <c r="BA54"/>
  <c r="AZ57"/>
  <c r="AZ47"/>
  <c r="AZ22"/>
  <c r="J31"/>
  <c r="I31"/>
  <c r="H31"/>
  <c r="H56"/>
  <c r="AZ32"/>
  <c r="AZ9"/>
  <c r="BB12"/>
  <c r="BA12"/>
  <c r="AZ12"/>
  <c r="BA7"/>
  <c r="AZ7"/>
  <c r="AK24"/>
  <c r="AJ24"/>
  <c r="AK55"/>
  <c r="AJ55"/>
  <c r="H19"/>
  <c r="AK38"/>
  <c r="AJ38"/>
  <c r="H57"/>
  <c r="AZ50"/>
  <c r="AZ15"/>
  <c r="AK17"/>
  <c r="AJ17"/>
  <c r="AZ40"/>
  <c r="BB40"/>
  <c r="BA40"/>
  <c r="BB51"/>
  <c r="BA51"/>
  <c r="AZ51"/>
  <c r="J63"/>
  <c r="I63"/>
  <c r="AK58"/>
  <c r="AJ58"/>
  <c r="H44"/>
  <c r="AZ44"/>
  <c r="H50"/>
  <c r="AZ5"/>
  <c r="AK6"/>
  <c r="AJ6"/>
  <c r="J21"/>
  <c r="I21"/>
  <c r="H21"/>
  <c r="H8"/>
  <c r="H49"/>
  <c r="J23"/>
  <c r="I23"/>
  <c r="J61"/>
  <c r="I61"/>
  <c r="H61"/>
  <c r="AK56"/>
  <c r="AJ56"/>
  <c r="BB28"/>
  <c r="BA28"/>
  <c r="AZ28"/>
  <c r="AK26"/>
  <c r="AJ26"/>
  <c r="BB22"/>
  <c r="BA22"/>
  <c r="AZ20"/>
  <c r="J32"/>
  <c r="I32"/>
  <c r="H32"/>
  <c r="H25"/>
  <c r="H62"/>
  <c r="AZ29"/>
  <c r="AZ18"/>
  <c r="AK15"/>
  <c r="AJ15"/>
  <c r="H35"/>
  <c r="AK22"/>
  <c r="AJ22"/>
  <c r="AK11"/>
  <c r="AJ11"/>
  <c r="BB8"/>
  <c r="BA8"/>
  <c r="H52"/>
  <c r="AZ38"/>
  <c r="H39"/>
  <c r="BB31"/>
  <c r="BA31"/>
  <c r="AZ31"/>
  <c r="AZ46"/>
  <c r="AZ36"/>
  <c r="H38"/>
  <c r="H14"/>
  <c r="AK25"/>
  <c r="AJ25"/>
  <c r="J55"/>
  <c r="I55"/>
  <c r="H55"/>
  <c r="AK23"/>
  <c r="AJ23"/>
  <c r="BB44"/>
  <c r="BA44"/>
  <c r="AZ16"/>
  <c r="AK30"/>
  <c r="AJ30"/>
  <c r="H17"/>
  <c r="J8"/>
  <c r="I8"/>
  <c r="AZ42"/>
  <c r="J33"/>
  <c r="I33"/>
  <c r="BB9"/>
  <c r="BA9"/>
  <c r="AK63"/>
  <c r="AJ63"/>
  <c r="J49"/>
  <c r="I49"/>
  <c r="H29"/>
  <c r="J39"/>
  <c r="I39"/>
  <c r="J59"/>
  <c r="I59"/>
  <c r="AK18"/>
  <c r="AJ18"/>
  <c r="AZ6"/>
  <c r="H37"/>
  <c r="AZ19"/>
  <c r="BB56"/>
  <c r="BA56"/>
  <c r="AK5"/>
  <c r="AJ5"/>
  <c r="AK20"/>
  <c r="AJ20"/>
  <c r="AK51"/>
  <c r="AJ51"/>
  <c r="J16"/>
  <c r="I16"/>
  <c r="H16"/>
  <c r="J45"/>
  <c r="I45"/>
  <c r="H45"/>
  <c r="AZ26"/>
  <c r="AZ48"/>
  <c r="AK46"/>
  <c r="AJ46"/>
  <c r="BB29"/>
  <c r="BA29"/>
  <c r="AK31"/>
  <c r="AJ31"/>
  <c r="BB27"/>
  <c r="BA27"/>
  <c r="AZ27"/>
  <c r="J30"/>
  <c r="I30"/>
  <c r="J62"/>
  <c r="I62"/>
  <c r="BB15"/>
  <c r="BA15"/>
  <c r="BB37"/>
  <c r="BA37"/>
  <c r="AZ37"/>
  <c r="AK13"/>
  <c r="AJ13"/>
  <c r="AK12"/>
  <c r="AJ12"/>
  <c r="H60"/>
  <c r="H28"/>
  <c r="J35"/>
  <c r="I35"/>
  <c r="J38"/>
  <c r="I38"/>
  <c r="AK16"/>
  <c r="AJ16"/>
  <c r="J14"/>
  <c r="I14"/>
  <c r="AZ45"/>
  <c r="H11"/>
  <c r="BB61"/>
  <c r="BA61"/>
  <c r="BB38"/>
  <c r="BA38"/>
  <c r="AZ33"/>
  <c r="J17"/>
  <c r="I17"/>
  <c r="BB42"/>
  <c r="BA42"/>
  <c r="BB24"/>
  <c r="BA24"/>
  <c r="AZ24"/>
  <c r="J29"/>
  <c r="I29"/>
  <c r="AZ59"/>
  <c r="AZ34"/>
  <c r="BB6"/>
  <c r="BA6"/>
  <c r="AK54"/>
  <c r="AJ54"/>
  <c r="AK42"/>
  <c r="AJ42"/>
  <c r="BB34"/>
  <c r="BA34"/>
  <c r="AK50"/>
  <c r="AJ50"/>
  <c r="BB19"/>
  <c r="BA19"/>
  <c r="BB20"/>
  <c r="BA20"/>
  <c r="BB47"/>
  <c r="BA47"/>
  <c r="AK14"/>
  <c r="AJ14"/>
  <c r="H34"/>
  <c r="AK62"/>
  <c r="AJ62"/>
  <c r="BB14"/>
  <c r="BA14"/>
  <c r="AZ14"/>
  <c r="J48"/>
  <c r="I48"/>
  <c r="H48"/>
  <c r="AK45"/>
  <c r="AJ45"/>
  <c r="AK48"/>
  <c r="AJ48"/>
  <c r="H27"/>
  <c r="H26"/>
  <c r="AZ21"/>
  <c r="J25"/>
  <c r="I25"/>
  <c r="BB39"/>
  <c r="BA39"/>
  <c r="AZ39"/>
  <c r="J12"/>
  <c r="I12"/>
  <c r="J60"/>
  <c r="I60"/>
  <c r="J28"/>
  <c r="I28"/>
  <c r="AK32"/>
  <c r="AJ32"/>
  <c r="AZ10"/>
  <c r="J57"/>
  <c r="I57"/>
  <c r="J11"/>
  <c r="I11"/>
  <c r="AK34"/>
  <c r="AJ34"/>
  <c r="H43"/>
  <c r="J13"/>
  <c r="I13"/>
  <c r="H13"/>
  <c r="BB43"/>
  <c r="BA43"/>
  <c r="AZ43"/>
  <c r="AK59"/>
  <c r="AJ59"/>
  <c r="H22"/>
  <c r="J5"/>
  <c r="I5"/>
  <c r="H5"/>
  <c r="BB36"/>
  <c r="BA36"/>
  <c r="AK35"/>
  <c r="AJ35"/>
  <c r="AK28"/>
  <c r="AJ28"/>
  <c r="J50"/>
  <c r="I50"/>
  <c r="BB5"/>
  <c r="BA5"/>
  <c r="BB59"/>
  <c r="BA59"/>
  <c r="J52"/>
  <c r="I52"/>
  <c r="AK47"/>
  <c r="AJ47"/>
  <c r="BB46"/>
  <c r="BA46"/>
  <c r="BB53"/>
  <c r="BA53"/>
  <c r="AZ53"/>
  <c r="BB32"/>
  <c r="BA32"/>
  <c r="BB49"/>
  <c r="BA49"/>
  <c r="AZ49"/>
  <c r="AK61"/>
  <c r="AJ61"/>
  <c r="J34"/>
  <c r="I34"/>
  <c r="BB26"/>
  <c r="BA26"/>
  <c r="BB50"/>
  <c r="BA50"/>
  <c r="J6"/>
  <c r="I6"/>
  <c r="H6"/>
  <c r="H53"/>
  <c r="J56"/>
  <c r="I56"/>
  <c r="J10"/>
  <c r="I10"/>
  <c r="H10"/>
  <c r="BB17"/>
  <c r="BA17"/>
  <c r="AZ17"/>
  <c r="AK43"/>
  <c r="AJ43"/>
  <c r="J58"/>
  <c r="I58"/>
  <c r="H58"/>
  <c r="J24"/>
  <c r="I24"/>
  <c r="AK27"/>
  <c r="AJ27"/>
  <c r="J27"/>
  <c r="I27"/>
  <c r="J26"/>
  <c r="I26"/>
  <c r="BB52"/>
  <c r="BA52"/>
  <c r="AZ52"/>
  <c r="H9"/>
  <c r="J20"/>
  <c r="I20"/>
  <c r="H20"/>
  <c r="J18"/>
  <c r="I18"/>
  <c r="H18"/>
  <c r="J51"/>
  <c r="I51"/>
  <c r="H51"/>
  <c r="AZ62"/>
  <c r="AZ63"/>
  <c r="AK21"/>
  <c r="AJ21"/>
  <c r="AK10"/>
  <c r="AJ10"/>
  <c r="BB48"/>
  <c r="BA48"/>
  <c r="AK39"/>
  <c r="AJ39"/>
  <c r="J15"/>
  <c r="I15"/>
  <c r="H15"/>
  <c r="AK60"/>
  <c r="AJ60"/>
  <c r="I7"/>
  <c r="H7"/>
  <c r="BB58"/>
  <c r="BA58"/>
  <c r="AZ58"/>
  <c r="BB18"/>
  <c r="BA18"/>
  <c r="AK49"/>
  <c r="AJ49"/>
  <c r="BB57"/>
  <c r="BA57"/>
  <c r="H40"/>
  <c r="J46"/>
  <c r="I46"/>
  <c r="H46"/>
  <c r="BB25"/>
  <c r="BA25"/>
  <c r="AZ25"/>
  <c r="BB23"/>
  <c r="BA23"/>
  <c r="AZ23"/>
  <c r="J53"/>
  <c r="I53"/>
  <c r="BB55"/>
  <c r="BA55"/>
  <c r="AZ55"/>
  <c r="AK36"/>
  <c r="AJ36"/>
  <c r="AK44"/>
  <c r="AJ44"/>
  <c r="J9"/>
  <c r="I9"/>
  <c r="J19"/>
  <c r="I19"/>
  <c r="J42"/>
  <c r="I42"/>
  <c r="H42"/>
  <c r="BB21"/>
  <c r="BA21"/>
  <c r="AK33"/>
  <c r="AJ33"/>
  <c r="BB63"/>
  <c r="BA63"/>
  <c r="BB10"/>
  <c r="BA10"/>
  <c r="BB13"/>
  <c r="BA13"/>
  <c r="AZ13"/>
  <c r="J43"/>
  <c r="I43"/>
  <c r="BB16"/>
  <c r="BA16"/>
  <c r="BB45"/>
  <c r="BA45"/>
  <c r="BB35"/>
  <c r="BA35"/>
  <c r="AZ35"/>
  <c r="J36"/>
  <c r="I36"/>
  <c r="J37"/>
  <c r="I37"/>
  <c r="J40"/>
  <c r="I40"/>
  <c r="BB30"/>
  <c r="BA30"/>
  <c r="AZ30"/>
  <c r="BB33"/>
  <c r="BA33"/>
  <c r="J47"/>
  <c r="I47"/>
  <c r="H47"/>
  <c r="J22"/>
  <c r="I22"/>
  <c r="BB62"/>
  <c r="BA62"/>
  <c r="J54"/>
  <c r="I54"/>
  <c r="H54"/>
  <c r="BB7"/>
  <c r="BB60"/>
  <c r="BA60"/>
  <c r="AZ60"/>
  <c r="AK7"/>
  <c r="AK8"/>
  <c r="AJ8"/>
  <c r="J7"/>
  <c r="J44"/>
  <c r="I44"/>
</calcChain>
</file>

<file path=xl/sharedStrings.xml><?xml version="1.0" encoding="utf-8"?>
<sst xmlns="http://schemas.openxmlformats.org/spreadsheetml/2006/main" count="485" uniqueCount="315">
  <si>
    <t>α/α</t>
  </si>
  <si>
    <t>Α.Π._x000D_
ΑΙΤΗΣΗΣ</t>
  </si>
  <si>
    <t>Α.Μ._x000D_
ΥΠΟΨΗΦΙΟΥ</t>
  </si>
  <si>
    <t>ΟΝΟΜΑΤΕΠΩΝΥΜΟ_x000D_
ΥΠΟΨΗΦΙΟΥ</t>
  </si>
  <si>
    <t>ΚΛΑΔΟΣ_x000D_
ΥΠΟΨΗΦΙΟΥ</t>
  </si>
  <si>
    <t>ΒΑΘΜΙΔΑ_x000D_
ΕΚΠΑΙΔΕΥΣΗΣ</t>
  </si>
  <si>
    <t>ΠΕΡΙΦΕΡΕΙΑΚΗ_x000D_
ΔΙΕΥΘΥΝΣΗ_x000D_
ΑΙΤΗΣΗΣ</t>
  </si>
  <si>
    <t>ΤΙΤΛΟΣ_x000D_
ΚΡΙΤΗΡΙΟΥ</t>
  </si>
  <si>
    <t>ΕΠΙΣΤΗΜΟΝΙΚΗ -_x000D_
ΠΑΙΔΑΓΩΓΙΚΗ ΣΥΓΚΡΟΤΗΣΗ</t>
  </si>
  <si>
    <t>ΤΙΤΛΟΙ_x000D_
ΣΠΟΥΔΩΝ</t>
  </si>
  <si>
    <t>ΔΙΔΑΚΤΟΡΙΚΟ_x000D_
ΔΙΠΛΩΜΑ_x000D_
(1ο - συναφές)</t>
  </si>
  <si>
    <t>ΔΙΔΑΚΤΟΡΙΚΟ_x000D_
ΔΙΠΛΩΜΑ_x000D_
(2ο ή _x000D_
μη συναφές)</t>
  </si>
  <si>
    <t>ΜΕΤΑΠΤΥΧΙΑΚΟ_x000D_
ΔΙΠΛΩΜΑ_x000D_
(1ο - συναφές)</t>
  </si>
  <si>
    <t>ΜΕΤΑΠΤΥΧΙΑΚΟ_x000D_
ΔΙΠΛΩΜΑ_x000D_
(2ο ή _x000D_
μη συναφές)</t>
  </si>
  <si>
    <t>ΤΙΤΛΟΣ_x000D_
ΔΙΔΑΣΚΑΛΕΙΟΥ_x000D_
ΜΕΤΕΚΠΑΙΔΕΥΣΗΣ</t>
  </si>
  <si>
    <t>2ο ΠΤΥΧΙΟ_x000D_
(Α.Ε.Ι. ή _x000D_
Τ.Ε.Ι. 4-ετές)</t>
  </si>
  <si>
    <t>2ο ΠΤΥΧΙΟ_x000D_
(Τ.Ε.Ι. &lt; 4-ετές)</t>
  </si>
  <si>
    <t>ΠΤΥΧΙΟ_x000D_
Ε.Σ.Δ.Δ.Α.</t>
  </si>
  <si>
    <t>3ο ΠΤΥΧΙΟ_x000D_
(Α.Ε.Ι. ή_x000D_
Τ.Ε.Ι.)</t>
  </si>
  <si>
    <t>ΕΠΙΜΟΡΦΩΣΗ</t>
  </si>
  <si>
    <t>Σ.Ε.Λ.Μ.Ε._x000D_
Σ.Ε.Λ.Δ.Ε._x000D_
Α.Σ.ΠΑΙ.Τ.Ε._x000D_
Σ.Ε.Λ.Ε.Τ.Ε.</t>
  </si>
  <si>
    <t>Α.Ε.Ι._x000D_
(τουλάχιστον 300 ώρες ή_x000D_
9 μήνες)</t>
  </si>
  <si>
    <t>ΠΕ.Κ.Ε.Σ._x000D_
Π.Ε.Κ._x000D_
Ι.Ε.Π. _x000D_
Π.Ι._x000D_
Ο.ΕΠ.ΕΚ._x000D_
κ.λ.π.</t>
  </si>
  <si>
    <t>Ε.Κ.Δ.Δ.Α._x000D_
Δ.Ο.Ε._x000D_
Ο.Λ.Μ.Ε.</t>
  </si>
  <si>
    <t>Μείζον_x000D_
Πρόγραμμα_x000D_
Επιμόρφωσης _x000D_
Εκπαιδευτικών</t>
  </si>
  <si>
    <t>Θεματικές_x000D_
Ενότητες_x000D_
Ε.Α.Π.</t>
  </si>
  <si>
    <t>Τ.Π.Ε. Β Επιπέδου</t>
  </si>
  <si>
    <t>Τ.Π.Ε. Β1 Επιπέδου</t>
  </si>
  <si>
    <t>ΞΕΝΕΣ_x000D_
ΓΛΩΣΣΕΣ</t>
  </si>
  <si>
    <t>1η ΞΕΝΗ_x000D_
ΓΛΩΣΣΑ_x000D_
(Γ2)</t>
  </si>
  <si>
    <t>1η ΞΕΝΗ_x000D_
ΓΛΩΣΣΑ_x000D_
(Γ1)</t>
  </si>
  <si>
    <t>1η ΞΕΝΗ_x000D_
ΓΛΩΣΣΑ_x000D_
(Β2)</t>
  </si>
  <si>
    <t>2η ΞΕΝΗ_x000D_
ΓΛΩΣΣΑ_x000D_
(Γ2)</t>
  </si>
  <si>
    <t>2η ΞΕΝΗ_x000D_
ΓΛΩΣΣΑ_x000D_
(Γ1)</t>
  </si>
  <si>
    <t>2η ΞΕΝΗ_x000D_
ΓΛΩΣΣΑ_x000D_
(Β2)</t>
  </si>
  <si>
    <t>ΣΥΓΓΡΑΦΙΚΟ -_x000D_
ΕΡΕΥΝΗΤΙΚΟ_x000D_
ΕΡΓΟ</t>
  </si>
  <si>
    <t>Βιβλία, Συλλογικοί Τόμοι,_x000D_
Πρακτικά Συνεδρίων, _x000D_
Επιμορφωτικό Υλικό</t>
  </si>
  <si>
    <t>ΒΙΒΛΙΑ_x000D_
ΔΙΕΘΝΩΝ_x000D_
ΟΙΚΩΝ_x000D_
(ΙSΒΝ)</t>
  </si>
  <si>
    <t>ΒΙΒΛΙΑ_x000D_
ΕΛΛΗΝΙΚΩΝ_x000D_
ΟΙΚΩΝ_x000D_
(ΙSΒΝ)</t>
  </si>
  <si>
    <t>ΚΕΦΑΛΑΙΑ_x000D_
ΤΟΜΩΝ_x000D_
ΔΙΕΘΝΩΝ_x000D_
ΟΙΚΩΝ_x000D_
(ΙSΒΝ)</t>
  </si>
  <si>
    <t>ΚΕΦΑΛΑΙΑ_x000D_
ΤΟΜΩΝ_x000D_
ΕΛΛΗΝΙΚΩΝ_x000D_
ΟΙΚΩΝ_x000D_
(ΙSΒΝ)</t>
  </si>
  <si>
    <t>ΠΡΑΚΤΙΚΑ _x000D_
ΔΙΕΘΝΩΝ_x000D_
ΣΥΝΕΔΡΙΩΝ_x000D_
(ΙSΒΝ ή _x000D_
ISSN)</t>
  </si>
  <si>
    <t>ΠΡΑΚΤΙΚΑ _x000D_
ΕΛΛΗΝΙΚΩΝ_x000D_
ΣΥΝΕΔΡΙΩΝ_x000D_
(ΙSΒΝ ή _x000D_
ISSN)</t>
  </si>
  <si>
    <t>ΣΧΟΛΙΚΟ_x000D_
ΕΓΧΕΙΡΙΔΙΟ_x000D_
ή_x000D_
ΔΙΔΑΚΤΙΚΟ_x000D_
ΒΙΒΛΙΟ</t>
  </si>
  <si>
    <t>ΟΜΑΔΑ_x000D_
ΣΥΝΤΑΞΗΣ_x000D_
Α.Π.Σ. - Δ.Ε.Π.Π.Σ._x000D_
κ.λ.π.</t>
  </si>
  <si>
    <t>ΔΗΜΙΟΥΡΓΙΑ_x000D_
ΕΚΠΑΙΔΕΥΤΙΚΟΥ_x000D_
ΛΟΓΙΣΜΙΚΟΥ</t>
  </si>
  <si>
    <t>ΔΗΜΙΟΥΡΓΙΑ_x000D_
ΕΠΙΜΟΡΦΩΤΙΚΟΥ_x000D_
ΥΛΙΚΟΥ</t>
  </si>
  <si>
    <t>Άρθρα</t>
  </si>
  <si>
    <t>ΑΡΘΡΑ_x000D_
ΔΙΕΘΝΩΝ_x000D_
ΠΕΡΙΟΔΙΚΩΝ_x000D_
(ΙSSΝ)</t>
  </si>
  <si>
    <t>ΑΡΘΡΑ_x000D_
ΕΛΛΗΝΙΚΩΝ_x000D_
ΠΕΡΙΟΔΙΚΩΝ_x000D_
(ΙSSΝ)</t>
  </si>
  <si>
    <t>ΔΙΔΑΚΤΙΚΟ_x000D_
ΕΡΓΟ_x000D_
στην_x000D_
ΑΝΩΤΑΤΗ</t>
  </si>
  <si>
    <t>ΔΙΔΑΚΤΙΚΗ-ΣΥΜΒΟΥΛΕΥΤΙΚΗ ΚΑΘΟΔΗΓΗΣΗ</t>
  </si>
  <si>
    <t>Ανώτατο_x000D_
όριο_x000D_
περ. α) έως γ)</t>
  </si>
  <si>
    <t>ΔΙΔΑΚΤΙΚΗ_x000D_
ΕΜΠΕΙΡΙΑ</t>
  </si>
  <si>
    <t>ΔΙΔΑΚΤΙΚΗ _x000D_
ΕΜΠΕΙΡΙΑ_x000D_
σε σχολικές μονάδες, κ.λ.π.</t>
  </si>
  <si>
    <t>ΔΙΔΑΚΤΙΚΗ _x000D_
ΕΜΠΕΙΡΙΑ_x000D_
σε πειραματικά_x000D_
σχολεία_x000D_
(επιπλέον_x000D_
μοριοδότηση)</t>
  </si>
  <si>
    <t>ΠΑΡΟΧΗ_x000D_
ΕΠΙΜΟΡΦΩΤΙΚΟΥ_x000D_
ΕΡΓΟΥ</t>
  </si>
  <si>
    <t>ΣΥΜΜΕΤΟΧΗ_x000D_
σε_x000D_
ΕΡΕΥΝΗΤΙΚΑ_x000D_
ΠΡΟΓΡΑΜΜΑΤΑ</t>
  </si>
  <si>
    <t>Ι.Ε.Π._x000D_
Π.Ι._x000D_
Α.Ε.Ι._x000D_
κ.λ.π.</t>
  </si>
  <si>
    <t>Ε.Ε._x000D_
και_x000D_
ΔΙΕΘΝΕΙΣ_x000D_
ΟΡΓΑΝΙΣΜΟΙ</t>
  </si>
  <si>
    <t>ΣΥΜΒΟΥΛΕΥΤΙΚΟ -_x000D_
ΚΑΘΟΔΗΓΗΤΙΚΟ_x000D_
ΕΡΓΟ</t>
  </si>
  <si>
    <t>ΔΙΟΙΚΗΤΙΚΗ -_x000D_
ΥΠΟΣΤΗΡΙΚΤΙΚΗ_x000D_
ΕΜΠΕΙΡΙΑ</t>
  </si>
  <si>
    <t>Περιφ. Δ/ντες,_x000D_
Συντονιστές_x000D_
Εκπ/σης Εξωτερ.,_x000D_
Προϊσταμένοι_x000D_
Δ/νσης Υ.ΠΑΙ.Θ.</t>
  </si>
  <si>
    <t>Δ/ντες Εκπ/σης,_x000D_
Προϊσταμένοι_x000D_
Γραφείων Εκπ/σης, _x000D_
Σύμβουλοι Α' Ι.Ε.Π.,_x000D_
Πάρεδροι Π.Ι.,_x000D_
κ.λ.π.</t>
  </si>
  <si>
    <t>Προϊσταμένοι_x000D_
Τμήματος Υ.ΠΑΙ.Θ.,_x000D_
Προϊσταμένοι_x000D_
Εκπ/κων Θεμάτων, _x000D_
ΚΕ.Δ.Α.Σ.Υ., Κ.Ε.Σ.Υ., κ.λ.π.,_x000D_
Σύμβουλοι Β' Ι.Ε.Π.,_x000D_
Δ/ντες &amp; Υδ/ντες Π.Ε.Κ.,_x000D_
Διευθυντές Σχολείων, κ.λ.π.</t>
  </si>
  <si>
    <t>Προϊσταμένοι_x000D_
Νηπιαγωγείων &amp; _x000D_
Ολιγοθεσίων Δ.Σ.,_x000D_
Υποδιευθυντές _x000D_
Σχολείων, _x000D_
κ.λ.π</t>
  </si>
  <si>
    <t>ΚΕ.Δ.Α.Σ.Υ._x000D_
Κ.Ε.Σ.Υ._x000D_
Ε.Κ.Φ.Ε_x000D_
Σ.Σ.Ν._x000D_
ΚΕ. ΠΛΗ.ΝΕ.Τ._x000D_
κ.λ.π.</t>
  </si>
  <si>
    <t>Απόσπαση_x000D_
σε υπηρεσίες_x000D_
Υ.ΠΑΙ.Θ.</t>
  </si>
  <si>
    <t>Το ανώτατο όριο μοριοδότησης Δ/ντη, Υδ/ντή και Προϊσταμένου σχολικής μονάδας είναι 6.</t>
  </si>
  <si>
    <t>Ανώτατο_x000D_
όριο:</t>
  </si>
  <si>
    <t>ΣΥΝΟΛΟ_x000D_
ΜΟΡΙΩΝ_x000D_
(2)+(3)</t>
  </si>
  <si>
    <t>(2) =_x000D_
(2α)+(2β)+_x000D_
(2γ)+(2δ)+(2ε)</t>
  </si>
  <si>
    <t>(2α) = _x000D_
(2αα)+(2αβ)+(2αγ)+_x000D_
(2αδ)+(2αε)+(2αστ)+_x000D_
(2αζ)+(2αη)+(2αθ)</t>
  </si>
  <si>
    <t>(2αα)</t>
  </si>
  <si>
    <t>(2αβ)</t>
  </si>
  <si>
    <t>(2αγ)</t>
  </si>
  <si>
    <t>(2αδ)</t>
  </si>
  <si>
    <t>(2αε)</t>
  </si>
  <si>
    <t>(2αστ)</t>
  </si>
  <si>
    <t>(2αζ)</t>
  </si>
  <si>
    <t>(2αη)</t>
  </si>
  <si>
    <t>(2αθ)</t>
  </si>
  <si>
    <t>(2β) = _x000D_
(2βα)+(2ββ)+(2βγ)+_x000D_
(2βδ)+(2βε)+(2βστ)_x000D_
+(2βζ)+(2βη)</t>
  </si>
  <si>
    <t>(2βα)</t>
  </si>
  <si>
    <t>(2ββ)</t>
  </si>
  <si>
    <t>(2βγ)</t>
  </si>
  <si>
    <t>(2βδ)</t>
  </si>
  <si>
    <t>(2βε)</t>
  </si>
  <si>
    <t>(2βστ)</t>
  </si>
  <si>
    <t>(2βζ)</t>
  </si>
  <si>
    <t>(2βη)</t>
  </si>
  <si>
    <t>(2γ) = _x000D_
(2γα)+(2γβ)+_x000D_
(2γγ)+(2γδ)+_x000D_
(2γε)+(2γστ)</t>
  </si>
  <si>
    <t>(2γα)</t>
  </si>
  <si>
    <t>(2γβ)</t>
  </si>
  <si>
    <t>(2γγ)</t>
  </si>
  <si>
    <t>(2γδ)</t>
  </si>
  <si>
    <t>(2γε)</t>
  </si>
  <si>
    <t>(2γστ)</t>
  </si>
  <si>
    <t>(2δ) = _x000D_
(2δα)+(2δβ)</t>
  </si>
  <si>
    <t>(2δα) =_x000D_
(2δα.i)+(2δα.ii)+(2δα.iii)+_x000D_
(2δα.iv)+(2δα.v)+(2δα.vi)+_x000D_
(2δα.vii)+(2δα.viii)+_x000D_
(2δα.ix)+(2δα.x)</t>
  </si>
  <si>
    <t>(2δα.i)</t>
  </si>
  <si>
    <t>(2δα.ii)</t>
  </si>
  <si>
    <t>(2δα.iii)</t>
  </si>
  <si>
    <t>(2δα.iv)</t>
  </si>
  <si>
    <t>(2δα.v)</t>
  </si>
  <si>
    <t>(2δα.vi)</t>
  </si>
  <si>
    <t>(2δα.vii)</t>
  </si>
  <si>
    <t>(2δα.viii)</t>
  </si>
  <si>
    <t>(2δα.ix)</t>
  </si>
  <si>
    <t>(2δα.x)</t>
  </si>
  <si>
    <t>(2δβ) =_x000D_
(2δβ.i)+(2δβ.ii)</t>
  </si>
  <si>
    <t>(2δβ.i)</t>
  </si>
  <si>
    <t>(2δβ.ii)</t>
  </si>
  <si>
    <t>(2ε)</t>
  </si>
  <si>
    <t>(3) =_x000D_
[A]+(3δ)+(3ε)</t>
  </si>
  <si>
    <t>[Α] =_x000D_
(3α)+(3β)+_x000D_
(3γ)</t>
  </si>
  <si>
    <t>(3α) = _x000D_
(3αα)+(3αβ)</t>
  </si>
  <si>
    <t>(3αα)</t>
  </si>
  <si>
    <t>(3αβ)</t>
  </si>
  <si>
    <t>(3β)</t>
  </si>
  <si>
    <t>(3γ) = _x000D_
(3γα)+(3γβ)</t>
  </si>
  <si>
    <t>(3γα)</t>
  </si>
  <si>
    <t>(3γβ)</t>
  </si>
  <si>
    <t>(3δ)</t>
  </si>
  <si>
    <t>(3ε) = _x000D_
(3εα)+(3εβ)+_x000D_
(3εγ)+(3εδ)+_x000D_
(3εε)+(3εστ)</t>
  </si>
  <si>
    <t>(3εα)</t>
  </si>
  <si>
    <t>(3εβ)</t>
  </si>
  <si>
    <t>(3εγ)</t>
  </si>
  <si>
    <t>(3εδ)</t>
  </si>
  <si>
    <t>(3εε)</t>
  </si>
  <si>
    <t>(3εστ)</t>
  </si>
  <si>
    <t>121527015.1</t>
  </si>
  <si>
    <t>617540</t>
  </si>
  <si>
    <t>ΑΔΑΜΙΔΗΣ ΒΑΣΙΛΕΙΟΣ</t>
  </si>
  <si>
    <t>ΠΕ70</t>
  </si>
  <si>
    <t>Α/ΘΜΙΑ</t>
  </si>
  <si>
    <t>ΔΙΕΥΘΥΝΣΗ Π.Ε. ΛΕΣΒΟΥ</t>
  </si>
  <si>
    <t>183069008.2</t>
  </si>
  <si>
    <t>560233</t>
  </si>
  <si>
    <t>ΑΛΙΠΡΑΝΤΗΣ ΝΙΚΟΛΑΟΣ</t>
  </si>
  <si>
    <t>138182003.1</t>
  </si>
  <si>
    <t>604344</t>
  </si>
  <si>
    <t>181772008.1</t>
  </si>
  <si>
    <t>591086</t>
  </si>
  <si>
    <t>ΑΝΑΓΝΩΣΤΟΥ ΡΟΔΟΛΦΟΣ</t>
  </si>
  <si>
    <t>197598006.1</t>
  </si>
  <si>
    <t>602670</t>
  </si>
  <si>
    <t>ΑΝΑΣΤΑΣΙΑΔΟΥ ΑΡΙΣΤΟΥΛΑ</t>
  </si>
  <si>
    <t>169847012.1</t>
  </si>
  <si>
    <t>591468</t>
  </si>
  <si>
    <t xml:space="preserve">ΑΝΔΡΙΩΤΟΥ ΓΕΩΡΓΙΑ </t>
  </si>
  <si>
    <t>119498011.2</t>
  </si>
  <si>
    <t>606537</t>
  </si>
  <si>
    <t>ΠΕ06</t>
  </si>
  <si>
    <t>182876014.1</t>
  </si>
  <si>
    <t>574511</t>
  </si>
  <si>
    <t>ΑΡΜΑΔΑ ΑΙΚΑΤΕΡΙΝΗ</t>
  </si>
  <si>
    <t>193378010.1</t>
  </si>
  <si>
    <t>589169</t>
  </si>
  <si>
    <t>ΒΑΛΕΣΗΣ ΑΝΤΩΝΙΟΣ</t>
  </si>
  <si>
    <t>164975004.1</t>
  </si>
  <si>
    <t>561617</t>
  </si>
  <si>
    <t>ΒΛΑΤΑΣ ΛΑΜΠΡΙΝΟΣ ΑΓΓΕΛΟΣ</t>
  </si>
  <si>
    <t>167468003.1</t>
  </si>
  <si>
    <t>582417</t>
  </si>
  <si>
    <t>111520008.1</t>
  </si>
  <si>
    <t>707942</t>
  </si>
  <si>
    <t>ΓΕΡΟΓΙΑΝΝΗ ΠΗΝΕΛΟΠΗ</t>
  </si>
  <si>
    <t>ΠΕ71</t>
  </si>
  <si>
    <t>163632010.1</t>
  </si>
  <si>
    <t>570173</t>
  </si>
  <si>
    <t>ΓΙΑΝΝΑΚΟΥ ΑΙΚΑΤΕΡΙΝΗ</t>
  </si>
  <si>
    <t>117722001.1</t>
  </si>
  <si>
    <t>582109</t>
  </si>
  <si>
    <t>106114009.1</t>
  </si>
  <si>
    <t>598192</t>
  </si>
  <si>
    <t>ΔΙΑΛΥΝΑΣ ΜΙΧΑΗΛ</t>
  </si>
  <si>
    <t>157569012.1</t>
  </si>
  <si>
    <t>565307</t>
  </si>
  <si>
    <t>ΔΟΥΜΟΥΡΑ ΠΑΝΑΓΙΩΤΑ</t>
  </si>
  <si>
    <t>137440007.1</t>
  </si>
  <si>
    <t>585809</t>
  </si>
  <si>
    <t>ΕΜΜΑΝΟΥΗΛ ΕΥΣΤΡΑΤΙΑ</t>
  </si>
  <si>
    <t>191875013.1</t>
  </si>
  <si>
    <t>227575</t>
  </si>
  <si>
    <t>ΖΑΓΓΟΓΙΑΝΝΗ ΠΑΡΑΣΚΕΥΗ-ΧΡΥΣΟΒΑΛΑΝΤΟΥ</t>
  </si>
  <si>
    <t>ΠΕ05</t>
  </si>
  <si>
    <t>181944014.1</t>
  </si>
  <si>
    <t>582028</t>
  </si>
  <si>
    <t>ΖΑΦΕΙΡΙΟΥ ΓΕΩΡΓΙΟΣ</t>
  </si>
  <si>
    <t>100576012.1</t>
  </si>
  <si>
    <t>561992</t>
  </si>
  <si>
    <t>176177003.2</t>
  </si>
  <si>
    <t>591004</t>
  </si>
  <si>
    <t>ΖΟΥΜΠΟΥΛΗΣ ΕΥΣΤΡΑΤΙΟΣ</t>
  </si>
  <si>
    <t>106618007.1</t>
  </si>
  <si>
    <t>614910</t>
  </si>
  <si>
    <t>ΚΑΛΑΜΙΔΙΩΤΟΥ ΒΑΣΙΛΕΙΑ</t>
  </si>
  <si>
    <t>143284000.1</t>
  </si>
  <si>
    <t>570410</t>
  </si>
  <si>
    <t>ΚΑΛΛΙΟΝΙΔΗΣ ΙΩΑΝΝΗΣ</t>
  </si>
  <si>
    <t>116552013.1</t>
  </si>
  <si>
    <t>581291</t>
  </si>
  <si>
    <t>ΚΑΛΦΑ ΓΙΑΝΝΟΥΛΑ</t>
  </si>
  <si>
    <t>153087004.3</t>
  </si>
  <si>
    <t>613152</t>
  </si>
  <si>
    <t>198157014.1</t>
  </si>
  <si>
    <t>596507</t>
  </si>
  <si>
    <t>ΚΑΡΑΜΑΝΟΥ ΒΑΣΙΛΕΙΑ</t>
  </si>
  <si>
    <t>155691002.1</t>
  </si>
  <si>
    <t>613140</t>
  </si>
  <si>
    <t>110720011.1</t>
  </si>
  <si>
    <t>586462</t>
  </si>
  <si>
    <t>ΚΑΡΑΤΖΟΓΛΟΥ ΑΡΓΥΡΗΣ</t>
  </si>
  <si>
    <t>192137003.1</t>
  </si>
  <si>
    <t>614952</t>
  </si>
  <si>
    <t>ΚΑΡΑΤΟΛΙΟΣ ΚΩΝΣΤΑΝΤΙΝΟΣ</t>
  </si>
  <si>
    <t>151574010.1</t>
  </si>
  <si>
    <t>566155</t>
  </si>
  <si>
    <t>180848012.1</t>
  </si>
  <si>
    <t>617059</t>
  </si>
  <si>
    <t>ΚΕΧΑΓΙΑ ΠΕΡΣΑ</t>
  </si>
  <si>
    <t>161410006.1</t>
  </si>
  <si>
    <t>618360</t>
  </si>
  <si>
    <t>ΚΛΕΙΔΑΡΑΣ ΓΕΩΡΓΙΟΣ</t>
  </si>
  <si>
    <t>182557006.1</t>
  </si>
  <si>
    <t>614515</t>
  </si>
  <si>
    <t>ΚΟΚΚΙΝΟΥ ΘΕΟΔΩΡΑ</t>
  </si>
  <si>
    <t>147116010.1</t>
  </si>
  <si>
    <t>609372</t>
  </si>
  <si>
    <t>ΚΟΜΠΙΝΟΣ ΚΩΝΣΤΑΝΤΙΝΟΣ</t>
  </si>
  <si>
    <t>ΠΕ11</t>
  </si>
  <si>
    <t>143248001.2</t>
  </si>
  <si>
    <t>622958</t>
  </si>
  <si>
    <t xml:space="preserve">ΚΟΥΚΑΡΑ ΧΑΡΙΚΛΕΙΑ </t>
  </si>
  <si>
    <t>163787015.1</t>
  </si>
  <si>
    <t>595905</t>
  </si>
  <si>
    <t>ΚΟΥΚΟΥΛΗ ΤΑΞΙΑΡΧΟΥΛΑ</t>
  </si>
  <si>
    <t>177967001.1</t>
  </si>
  <si>
    <t>598716</t>
  </si>
  <si>
    <t>ΚΟΥΚΟΥΝΑΡΗ ΧΡΥΣΟΥΛΑ</t>
  </si>
  <si>
    <t>160419003.2</t>
  </si>
  <si>
    <t>584828</t>
  </si>
  <si>
    <t>196217013.1</t>
  </si>
  <si>
    <t>591103</t>
  </si>
  <si>
    <t>ΚΟΥΤΣΚΟΥΔΗΣ EΥΣΤΡΑΤΙΟΣ</t>
  </si>
  <si>
    <t>176226006.1</t>
  </si>
  <si>
    <t>621437</t>
  </si>
  <si>
    <t>ΛΑΔΟΠΟΥΛΟΥ ΑΝΝΑ ΚΥΡΙΑΚΗ</t>
  </si>
  <si>
    <t>104039008.2</t>
  </si>
  <si>
    <t>557360</t>
  </si>
  <si>
    <t>ΜΑΚΑΡΩΝΗΣ ΙΩΑΝΝΗΣ</t>
  </si>
  <si>
    <t>151338010.1</t>
  </si>
  <si>
    <t>577863</t>
  </si>
  <si>
    <t>163111006.1</t>
  </si>
  <si>
    <t>621597</t>
  </si>
  <si>
    <t>ΜΟΥΤΖΟΥΡΗ ΓΕΩΡΓΙΑ</t>
  </si>
  <si>
    <t>109388016.1</t>
  </si>
  <si>
    <t>609544</t>
  </si>
  <si>
    <t>ΠΑΛΙΒΑΝΗ ΑΝΑΣΤΑΣΙΑ</t>
  </si>
  <si>
    <t>196216003.1</t>
  </si>
  <si>
    <t>572583</t>
  </si>
  <si>
    <t>ΠΟΛΥΧΡΟΝΗΣ ΑΠΟΣΤΟΛΟΣ</t>
  </si>
  <si>
    <t>192389000.1</t>
  </si>
  <si>
    <t>574504</t>
  </si>
  <si>
    <t>ΣΑΜΙΟΥ ΧΡΙΣΤΙΝΑ</t>
  </si>
  <si>
    <t>131365006.1</t>
  </si>
  <si>
    <t>582749</t>
  </si>
  <si>
    <t>ΣΤΟΙΚΟΣ ΔΗΜΗΤΡΙΟΣ</t>
  </si>
  <si>
    <t>139856015.2</t>
  </si>
  <si>
    <t>225184</t>
  </si>
  <si>
    <t>ΣΦΑΚΙΑΝΟΥ ΜΑΡΙΑ</t>
  </si>
  <si>
    <t>171883003.1</t>
  </si>
  <si>
    <t>591059</t>
  </si>
  <si>
    <t>ΤΖΟΥΡΑ ΜΑΡΙΑ</t>
  </si>
  <si>
    <t>130148010.2</t>
  </si>
  <si>
    <t>594619</t>
  </si>
  <si>
    <t>195318013.1</t>
  </si>
  <si>
    <t>562902</t>
  </si>
  <si>
    <t>ΤΣΑΚΙΡΗΣ ΠΑΝΑΓΙΩΤΗΣ</t>
  </si>
  <si>
    <t>186486004.1</t>
  </si>
  <si>
    <t>554022</t>
  </si>
  <si>
    <t>ΤΣΙΑΡΗΣ ΣΤΑΥΡΟΣ</t>
  </si>
  <si>
    <t>145274014.1</t>
  </si>
  <si>
    <t>594495</t>
  </si>
  <si>
    <t xml:space="preserve">ΦΕΡΕΝΤΙΝΟΥ ΟΥΡΑΝΙΑ </t>
  </si>
  <si>
    <t>130591007.2</t>
  </si>
  <si>
    <t>588650</t>
  </si>
  <si>
    <t>ΦΩΤΕΙΝΟΣ ΓΕΩΡΓΙΟΣ</t>
  </si>
  <si>
    <t>194588013.1</t>
  </si>
  <si>
    <t>576988</t>
  </si>
  <si>
    <t>ΧΑΤΖΗΕΛΕΥΘΕΡΙΟΥ ΑΘΑΝΑΣΙΟΣ</t>
  </si>
  <si>
    <t>107104006.1</t>
  </si>
  <si>
    <t>600786</t>
  </si>
  <si>
    <t>105574001.1</t>
  </si>
  <si>
    <t>600412</t>
  </si>
  <si>
    <t>ΧΑΤΖΗΜΩΥΣΗΣ ΚΩΝΣΤΑΝΤΙΝΟΣ</t>
  </si>
  <si>
    <t>159053013.1</t>
  </si>
  <si>
    <t>203500</t>
  </si>
  <si>
    <t>169071003.1</t>
  </si>
  <si>
    <t>557548</t>
  </si>
  <si>
    <t>ΧΙΩΤΕΛΛΗ ΕΡΙΦΥΛΗ</t>
  </si>
  <si>
    <t xml:space="preserve">ΤΣΑΓΚΟΥ ΓΕΩΡΓΙΑ </t>
  </si>
  <si>
    <t>ΖΟΡΜΠΑΣ ΓΕΩΡΓΙΟΣ</t>
  </si>
  <si>
    <t xml:space="preserve">ΑΡΒΑΝΙΤΙΔΟΥ ΣΟΦΙΑ </t>
  </si>
  <si>
    <t xml:space="preserve">ΒΟΓΙΑΝΝΗ ΧΡΙΣΤΙΝΑ </t>
  </si>
  <si>
    <t xml:space="preserve">ΧΑΤΖΗΙΩΑΝΝΟΥ ΧΡΙΣΤΟΔΟΥΛΟΣ </t>
  </si>
  <si>
    <t>ΚΑΤΡΑΚΑΖΑΣ ΣΑΒΒΑΣ</t>
  </si>
  <si>
    <t>ΚΟΥΤΛΗΣ ΕΥΣΤΡΑΤΙΟΣ</t>
  </si>
  <si>
    <t xml:space="preserve">ΑΜΠΟΥΛΟΥ ΠΑΡΑΣΚΕΥΗ </t>
  </si>
  <si>
    <t>ΜΑΚΡΗ ΓΕΩΡΓΙΑ</t>
  </si>
  <si>
    <t>ΚΑΡΑΜΠΕΛΑ ΠΗΝΕΛΟΠΗ</t>
  </si>
  <si>
    <t>ΚΑΜΙΤΣΟΓΛΟΥ ΣΑΒΒΑΣ</t>
  </si>
  <si>
    <t xml:space="preserve">ΓΙΑΝΝΕΛΟΥ  ΑΙΚΑΤΕΡΙΝΗ </t>
  </si>
  <si>
    <t>ΧΑΤΖΟΓΛΟΥ ΒΑΡΒΑΡΑ</t>
  </si>
</sst>
</file>

<file path=xl/styles.xml><?xml version="1.0" encoding="utf-8"?>
<styleSheet xmlns="http://schemas.openxmlformats.org/spreadsheetml/2006/main">
  <numFmts count="5">
    <numFmt numFmtId="164" formatCode="#"/>
    <numFmt numFmtId="165" formatCode="#,##0.0;;"/>
    <numFmt numFmtId="166" formatCode="#,##0.00;;"/>
    <numFmt numFmtId="167" formatCode="#,##0.000;;"/>
    <numFmt numFmtId="168" formatCode="#,##0.0000;;"/>
  </numFmts>
  <fonts count="3">
    <font>
      <sz val="11"/>
      <name val="Calibri"/>
    </font>
    <font>
      <b/>
      <sz val="11"/>
      <name val="Calibri"/>
    </font>
    <font>
      <b/>
      <u/>
      <sz val="1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92D050"/>
      </patternFill>
    </fill>
    <fill>
      <patternFill patternType="solid">
        <fgColor rgb="FFFFFF00"/>
      </patternFill>
    </fill>
    <fill>
      <patternFill patternType="solid">
        <fgColor rgb="FFFFC000"/>
      </patternFill>
    </fill>
  </fills>
  <borders count="5">
    <border>
      <left/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 applyProtection="1"/>
    <xf numFmtId="0" fontId="1" fillId="2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/>
    </xf>
    <xf numFmtId="0" fontId="1" fillId="3" borderId="2" xfId="0" applyFont="1" applyFill="1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/>
    </xf>
    <xf numFmtId="0" fontId="2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168" fontId="0" fillId="0" borderId="2" xfId="0" applyNumberFormat="1" applyBorder="1" applyAlignment="1" applyProtection="1">
      <alignment horizontal="center" vertical="center"/>
    </xf>
    <xf numFmtId="167" fontId="0" fillId="0" borderId="2" xfId="0" applyNumberFormat="1" applyBorder="1" applyAlignment="1" applyProtection="1">
      <alignment horizontal="center" vertical="center"/>
    </xf>
    <xf numFmtId="164" fontId="0" fillId="0" borderId="2" xfId="0" applyNumberFormat="1" applyBorder="1" applyAlignment="1" applyProtection="1">
      <alignment horizontal="center" vertical="center"/>
    </xf>
    <xf numFmtId="165" fontId="0" fillId="0" borderId="2" xfId="0" applyNumberFormat="1" applyBorder="1" applyAlignment="1" applyProtection="1">
      <alignment horizontal="center" vertical="center"/>
    </xf>
    <xf numFmtId="166" fontId="0" fillId="0" borderId="2" xfId="0" applyNumberForma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P63"/>
  <sheetViews>
    <sheetView tabSelected="1" workbookViewId="0">
      <selection activeCell="B66" sqref="B66"/>
    </sheetView>
  </sheetViews>
  <sheetFormatPr defaultRowHeight="15"/>
  <cols>
    <col min="1" max="1" width="7.28515625" style="33" customWidth="1"/>
    <col min="2" max="2" width="13.5703125" style="33" customWidth="1"/>
    <col min="3" max="3" width="13.85546875" style="33" customWidth="1"/>
    <col min="4" max="4" width="34" style="33" customWidth="1"/>
    <col min="5" max="5" width="9.140625" style="33"/>
    <col min="6" max="6" width="12.7109375" style="33" customWidth="1"/>
    <col min="7" max="7" width="25" style="33" customWidth="1"/>
    <col min="8" max="8" width="11.140625" style="33" customWidth="1"/>
    <col min="9" max="9" width="16.5703125" style="33" customWidth="1"/>
    <col min="10" max="10" width="13.7109375" style="33" customWidth="1"/>
    <col min="11" max="11" width="13.28515625" style="33" customWidth="1"/>
    <col min="12" max="12" width="13.7109375" style="33" customWidth="1"/>
    <col min="13" max="13" width="14.5703125" style="33" customWidth="1"/>
    <col min="14" max="15" width="16.28515625" style="33" customWidth="1"/>
    <col min="16" max="16" width="13.42578125" style="33" customWidth="1"/>
    <col min="17" max="17" width="12" style="33" customWidth="1"/>
    <col min="18" max="19" width="9.140625" style="33"/>
    <col min="20" max="20" width="14.28515625" style="33" customWidth="1"/>
    <col min="21" max="21" width="12.42578125" style="33" customWidth="1"/>
    <col min="22" max="22" width="12.5703125" style="33" customWidth="1"/>
    <col min="23" max="23" width="13.85546875" style="33" customWidth="1"/>
    <col min="24" max="24" width="9.140625" style="33"/>
    <col min="25" max="25" width="14.140625" style="33" customWidth="1"/>
    <col min="26" max="26" width="11.5703125" style="33" customWidth="1"/>
    <col min="27" max="35" width="9.140625" style="33"/>
    <col min="36" max="36" width="12.85546875" style="33" customWidth="1"/>
    <col min="37" max="37" width="12.28515625" style="33" customWidth="1"/>
    <col min="38" max="38" width="9.140625" style="33"/>
    <col min="39" max="39" width="11.7109375" style="33" customWidth="1"/>
    <col min="40" max="40" width="12.42578125" style="33" customWidth="1"/>
    <col min="41" max="41" width="12.140625" style="33" customWidth="1"/>
    <col min="42" max="42" width="13" style="33" customWidth="1"/>
    <col min="43" max="44" width="11.85546875" style="33" customWidth="1"/>
    <col min="45" max="45" width="12" style="33" customWidth="1"/>
    <col min="46" max="46" width="15.28515625" style="33" customWidth="1"/>
    <col min="47" max="47" width="17.28515625" style="33" customWidth="1"/>
    <col min="48" max="48" width="9.140625" style="33"/>
    <col min="49" max="49" width="12.28515625" style="33" customWidth="1"/>
    <col min="50" max="50" width="15.140625" style="33" customWidth="1"/>
    <col min="51" max="51" width="12.140625" style="33" customWidth="1"/>
    <col min="52" max="52" width="17.140625" style="33" customWidth="1"/>
    <col min="53" max="53" width="12.28515625" style="33" customWidth="1"/>
    <col min="54" max="54" width="11.42578125" style="33" customWidth="1"/>
    <col min="55" max="55" width="12.140625" style="33" customWidth="1"/>
    <col min="56" max="56" width="13.5703125" style="33" customWidth="1"/>
    <col min="57" max="57" width="16.5703125" style="33" customWidth="1"/>
    <col min="58" max="58" width="15.28515625" style="33" customWidth="1"/>
    <col min="59" max="59" width="9.85546875" style="33" customWidth="1"/>
    <col min="60" max="60" width="9.140625" style="33"/>
    <col min="61" max="61" width="16.42578125" style="33" customWidth="1"/>
    <col min="62" max="62" width="15.28515625" style="33" customWidth="1"/>
    <col min="63" max="63" width="13.42578125" style="33" customWidth="1"/>
    <col min="64" max="64" width="18.5703125" style="33" customWidth="1"/>
    <col min="65" max="65" width="15" style="33" customWidth="1"/>
    <col min="66" max="66" width="16" style="33" customWidth="1"/>
    <col min="67" max="67" width="12.7109375" style="33" customWidth="1"/>
    <col min="68" max="68" width="13.7109375" style="33" customWidth="1"/>
    <col min="69" max="16384" width="9.140625" style="33"/>
  </cols>
  <sheetData>
    <row r="1" spans="1:68" ht="360.75" thickBot="1">
      <c r="A1" s="27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4" t="s">
        <v>7</v>
      </c>
      <c r="I1" s="21" t="s">
        <v>8</v>
      </c>
      <c r="J1" s="17" t="s">
        <v>9</v>
      </c>
      <c r="K1" s="13" t="s">
        <v>10</v>
      </c>
      <c r="L1" s="13" t="s">
        <v>11</v>
      </c>
      <c r="M1" s="13" t="s">
        <v>12</v>
      </c>
      <c r="N1" s="13" t="s">
        <v>13</v>
      </c>
      <c r="O1" s="13" t="s">
        <v>14</v>
      </c>
      <c r="P1" s="13" t="s">
        <v>15</v>
      </c>
      <c r="Q1" s="13" t="s">
        <v>16</v>
      </c>
      <c r="R1" s="13" t="s">
        <v>17</v>
      </c>
      <c r="S1" s="13" t="s">
        <v>18</v>
      </c>
      <c r="T1" s="17" t="s">
        <v>19</v>
      </c>
      <c r="U1" s="13" t="s">
        <v>20</v>
      </c>
      <c r="V1" s="13" t="s">
        <v>21</v>
      </c>
      <c r="W1" s="13" t="s">
        <v>22</v>
      </c>
      <c r="X1" s="13" t="s">
        <v>23</v>
      </c>
      <c r="Y1" s="13" t="s">
        <v>24</v>
      </c>
      <c r="Z1" s="13" t="s">
        <v>25</v>
      </c>
      <c r="AA1" s="13" t="s">
        <v>26</v>
      </c>
      <c r="AB1" s="13" t="s">
        <v>27</v>
      </c>
      <c r="AC1" s="17" t="s">
        <v>28</v>
      </c>
      <c r="AD1" s="13" t="s">
        <v>29</v>
      </c>
      <c r="AE1" s="13" t="s">
        <v>30</v>
      </c>
      <c r="AF1" s="13" t="s">
        <v>31</v>
      </c>
      <c r="AG1" s="13" t="s">
        <v>32</v>
      </c>
      <c r="AH1" s="13" t="s">
        <v>33</v>
      </c>
      <c r="AI1" s="13" t="s">
        <v>34</v>
      </c>
      <c r="AJ1" s="17" t="s">
        <v>35</v>
      </c>
      <c r="AK1" s="24" t="s">
        <v>36</v>
      </c>
      <c r="AL1" s="13" t="s">
        <v>37</v>
      </c>
      <c r="AM1" s="13" t="s">
        <v>38</v>
      </c>
      <c r="AN1" s="13" t="s">
        <v>39</v>
      </c>
      <c r="AO1" s="13" t="s">
        <v>40</v>
      </c>
      <c r="AP1" s="13" t="s">
        <v>41</v>
      </c>
      <c r="AQ1" s="13" t="s">
        <v>42</v>
      </c>
      <c r="AR1" s="13" t="s">
        <v>43</v>
      </c>
      <c r="AS1" s="13" t="s">
        <v>44</v>
      </c>
      <c r="AT1" s="13" t="s">
        <v>45</v>
      </c>
      <c r="AU1" s="13" t="s">
        <v>46</v>
      </c>
      <c r="AV1" s="24" t="s">
        <v>47</v>
      </c>
      <c r="AW1" s="13" t="s">
        <v>48</v>
      </c>
      <c r="AX1" s="13" t="s">
        <v>49</v>
      </c>
      <c r="AY1" s="17" t="s">
        <v>50</v>
      </c>
      <c r="AZ1" s="21" t="s">
        <v>51</v>
      </c>
      <c r="BA1" s="23" t="s">
        <v>52</v>
      </c>
      <c r="BB1" s="19" t="s">
        <v>53</v>
      </c>
      <c r="BC1" s="13" t="s">
        <v>54</v>
      </c>
      <c r="BD1" s="13" t="s">
        <v>55</v>
      </c>
      <c r="BE1" s="19" t="s">
        <v>56</v>
      </c>
      <c r="BF1" s="19" t="s">
        <v>57</v>
      </c>
      <c r="BG1" s="13" t="s">
        <v>58</v>
      </c>
      <c r="BH1" s="13" t="s">
        <v>59</v>
      </c>
      <c r="BI1" s="17" t="s">
        <v>60</v>
      </c>
      <c r="BJ1" s="17" t="s">
        <v>61</v>
      </c>
      <c r="BK1" s="13" t="s">
        <v>62</v>
      </c>
      <c r="BL1" s="13" t="s">
        <v>63</v>
      </c>
      <c r="BM1" s="9" t="s">
        <v>64</v>
      </c>
      <c r="BN1" s="9" t="s">
        <v>65</v>
      </c>
      <c r="BO1" s="13" t="s">
        <v>66</v>
      </c>
      <c r="BP1" s="15" t="s">
        <v>67</v>
      </c>
    </row>
    <row r="2" spans="1:68" ht="15.75" thickBot="1">
      <c r="A2" s="27"/>
      <c r="B2" s="27"/>
      <c r="C2" s="27"/>
      <c r="D2" s="27"/>
      <c r="E2" s="27"/>
      <c r="F2" s="27"/>
      <c r="G2" s="27"/>
      <c r="H2" s="25"/>
      <c r="I2" s="22"/>
      <c r="J2" s="18"/>
      <c r="K2" s="14"/>
      <c r="L2" s="14"/>
      <c r="M2" s="14"/>
      <c r="N2" s="14"/>
      <c r="O2" s="14"/>
      <c r="P2" s="14"/>
      <c r="Q2" s="14"/>
      <c r="R2" s="14"/>
      <c r="S2" s="14"/>
      <c r="T2" s="18"/>
      <c r="U2" s="14"/>
      <c r="V2" s="14"/>
      <c r="W2" s="14"/>
      <c r="X2" s="14"/>
      <c r="Y2" s="14"/>
      <c r="Z2" s="14"/>
      <c r="AA2" s="14"/>
      <c r="AB2" s="14"/>
      <c r="AC2" s="18"/>
      <c r="AD2" s="14"/>
      <c r="AE2" s="14"/>
      <c r="AF2" s="14"/>
      <c r="AG2" s="14"/>
      <c r="AH2" s="14"/>
      <c r="AI2" s="14"/>
      <c r="AJ2" s="18"/>
      <c r="AK2" s="25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25"/>
      <c r="AW2" s="14"/>
      <c r="AX2" s="14"/>
      <c r="AY2" s="18"/>
      <c r="AZ2" s="22"/>
      <c r="BA2" s="18"/>
      <c r="BB2" s="20"/>
      <c r="BC2" s="14"/>
      <c r="BD2" s="14"/>
      <c r="BE2" s="20"/>
      <c r="BF2" s="20"/>
      <c r="BG2" s="14"/>
      <c r="BH2" s="14"/>
      <c r="BI2" s="18"/>
      <c r="BJ2" s="18"/>
      <c r="BK2" s="14"/>
      <c r="BL2" s="14"/>
      <c r="BM2" s="13" t="s">
        <v>68</v>
      </c>
      <c r="BN2" s="14"/>
      <c r="BO2" s="14"/>
      <c r="BP2" s="16"/>
    </row>
    <row r="3" spans="1:68" ht="30.75" thickBot="1">
      <c r="A3" s="27"/>
      <c r="B3" s="27"/>
      <c r="C3" s="27"/>
      <c r="D3" s="27"/>
      <c r="E3" s="27"/>
      <c r="F3" s="27"/>
      <c r="G3" s="27"/>
      <c r="H3" s="7" t="s">
        <v>69</v>
      </c>
      <c r="I3" s="8">
        <v>28</v>
      </c>
      <c r="J3" s="11">
        <v>13</v>
      </c>
      <c r="K3" s="9">
        <v>6</v>
      </c>
      <c r="L3" s="9">
        <v>5</v>
      </c>
      <c r="M3" s="9">
        <v>4</v>
      </c>
      <c r="N3" s="9">
        <v>3</v>
      </c>
      <c r="O3" s="9">
        <v>2</v>
      </c>
      <c r="P3" s="9">
        <v>3</v>
      </c>
      <c r="Q3" s="9">
        <v>2</v>
      </c>
      <c r="R3" s="9">
        <v>1</v>
      </c>
      <c r="S3" s="9">
        <v>1</v>
      </c>
      <c r="T3" s="11">
        <v>4</v>
      </c>
      <c r="U3" s="9">
        <v>1</v>
      </c>
      <c r="V3" s="9">
        <v>2</v>
      </c>
      <c r="W3" s="9">
        <v>1</v>
      </c>
      <c r="X3" s="9">
        <v>1</v>
      </c>
      <c r="Y3" s="9">
        <v>1</v>
      </c>
      <c r="Z3" s="9">
        <v>1</v>
      </c>
      <c r="AA3" s="9">
        <v>1</v>
      </c>
      <c r="AB3" s="9">
        <v>0.5</v>
      </c>
      <c r="AC3" s="11">
        <v>4</v>
      </c>
      <c r="AD3" s="9">
        <v>3</v>
      </c>
      <c r="AE3" s="9">
        <v>2</v>
      </c>
      <c r="AF3" s="9">
        <v>1</v>
      </c>
      <c r="AG3" s="9">
        <v>2</v>
      </c>
      <c r="AH3" s="9">
        <v>1</v>
      </c>
      <c r="AI3" s="9">
        <v>0.5</v>
      </c>
      <c r="AJ3" s="11">
        <v>5</v>
      </c>
      <c r="AK3" s="7">
        <v>3</v>
      </c>
      <c r="AL3" s="9"/>
      <c r="AM3" s="9"/>
      <c r="AN3" s="9"/>
      <c r="AO3" s="9"/>
      <c r="AP3" s="9"/>
      <c r="AQ3" s="9"/>
      <c r="AR3" s="9"/>
      <c r="AS3" s="9"/>
      <c r="AT3" s="9"/>
      <c r="AU3" s="9"/>
      <c r="AV3" s="7">
        <v>2</v>
      </c>
      <c r="AW3" s="9"/>
      <c r="AX3" s="9"/>
      <c r="AY3" s="11">
        <v>2</v>
      </c>
      <c r="AZ3" s="8">
        <v>27</v>
      </c>
      <c r="BA3" s="11">
        <v>13</v>
      </c>
      <c r="BB3" s="3">
        <v>9</v>
      </c>
      <c r="BC3" s="9"/>
      <c r="BD3" s="9"/>
      <c r="BE3" s="3">
        <v>5</v>
      </c>
      <c r="BF3" s="3">
        <v>4</v>
      </c>
      <c r="BG3" s="9">
        <v>2</v>
      </c>
      <c r="BH3" s="9">
        <v>3</v>
      </c>
      <c r="BI3" s="11">
        <v>2</v>
      </c>
      <c r="BJ3" s="11">
        <v>12</v>
      </c>
      <c r="BK3" s="9">
        <v>6</v>
      </c>
      <c r="BL3" s="9">
        <v>6</v>
      </c>
      <c r="BM3" s="9">
        <v>6</v>
      </c>
      <c r="BN3" s="9">
        <v>4</v>
      </c>
      <c r="BO3" s="9">
        <v>3</v>
      </c>
      <c r="BP3" s="12">
        <v>2</v>
      </c>
    </row>
    <row r="4" spans="1:68" ht="180.75" thickBot="1">
      <c r="A4" s="27"/>
      <c r="B4" s="27"/>
      <c r="C4" s="27"/>
      <c r="D4" s="27"/>
      <c r="E4" s="27"/>
      <c r="F4" s="27"/>
      <c r="G4" s="27"/>
      <c r="H4" s="6" t="s">
        <v>70</v>
      </c>
      <c r="I4" s="1" t="s">
        <v>71</v>
      </c>
      <c r="J4" s="2" t="s">
        <v>72</v>
      </c>
      <c r="K4" s="6" t="s">
        <v>73</v>
      </c>
      <c r="L4" s="6" t="s">
        <v>74</v>
      </c>
      <c r="M4" s="6" t="s">
        <v>75</v>
      </c>
      <c r="N4" s="6" t="s">
        <v>76</v>
      </c>
      <c r="O4" s="6" t="s">
        <v>77</v>
      </c>
      <c r="P4" s="6" t="s">
        <v>78</v>
      </c>
      <c r="Q4" s="6" t="s">
        <v>79</v>
      </c>
      <c r="R4" s="6" t="s">
        <v>80</v>
      </c>
      <c r="S4" s="6" t="s">
        <v>81</v>
      </c>
      <c r="T4" s="2" t="s">
        <v>82</v>
      </c>
      <c r="U4" s="6" t="s">
        <v>83</v>
      </c>
      <c r="V4" s="6" t="s">
        <v>84</v>
      </c>
      <c r="W4" s="6" t="s">
        <v>85</v>
      </c>
      <c r="X4" s="6" t="s">
        <v>86</v>
      </c>
      <c r="Y4" s="6" t="s">
        <v>87</v>
      </c>
      <c r="Z4" s="6" t="s">
        <v>88</v>
      </c>
      <c r="AA4" s="6" t="s">
        <v>89</v>
      </c>
      <c r="AB4" s="6" t="s">
        <v>90</v>
      </c>
      <c r="AC4" s="2" t="s">
        <v>91</v>
      </c>
      <c r="AD4" s="6" t="s">
        <v>92</v>
      </c>
      <c r="AE4" s="6" t="s">
        <v>93</v>
      </c>
      <c r="AF4" s="6" t="s">
        <v>94</v>
      </c>
      <c r="AG4" s="6" t="s">
        <v>95</v>
      </c>
      <c r="AH4" s="6" t="s">
        <v>96</v>
      </c>
      <c r="AI4" s="6" t="s">
        <v>97</v>
      </c>
      <c r="AJ4" s="2" t="s">
        <v>98</v>
      </c>
      <c r="AK4" s="6" t="s">
        <v>99</v>
      </c>
      <c r="AL4" s="6" t="s">
        <v>100</v>
      </c>
      <c r="AM4" s="6" t="s">
        <v>101</v>
      </c>
      <c r="AN4" s="6" t="s">
        <v>102</v>
      </c>
      <c r="AO4" s="6" t="s">
        <v>103</v>
      </c>
      <c r="AP4" s="6" t="s">
        <v>104</v>
      </c>
      <c r="AQ4" s="6" t="s">
        <v>105</v>
      </c>
      <c r="AR4" s="6" t="s">
        <v>106</v>
      </c>
      <c r="AS4" s="6" t="s">
        <v>107</v>
      </c>
      <c r="AT4" s="6" t="s">
        <v>108</v>
      </c>
      <c r="AU4" s="6" t="s">
        <v>109</v>
      </c>
      <c r="AV4" s="6" t="s">
        <v>110</v>
      </c>
      <c r="AW4" s="6" t="s">
        <v>111</v>
      </c>
      <c r="AX4" s="6" t="s">
        <v>112</v>
      </c>
      <c r="AY4" s="2" t="s">
        <v>113</v>
      </c>
      <c r="AZ4" s="1" t="s">
        <v>114</v>
      </c>
      <c r="BA4" s="2" t="s">
        <v>115</v>
      </c>
      <c r="BB4" s="4" t="s">
        <v>116</v>
      </c>
      <c r="BC4" s="6" t="s">
        <v>117</v>
      </c>
      <c r="BD4" s="6" t="s">
        <v>118</v>
      </c>
      <c r="BE4" s="4" t="s">
        <v>119</v>
      </c>
      <c r="BF4" s="4" t="s">
        <v>120</v>
      </c>
      <c r="BG4" s="6" t="s">
        <v>121</v>
      </c>
      <c r="BH4" s="6" t="s">
        <v>122</v>
      </c>
      <c r="BI4" s="2" t="s">
        <v>123</v>
      </c>
      <c r="BJ4" s="2" t="s">
        <v>124</v>
      </c>
      <c r="BK4" s="6" t="s">
        <v>125</v>
      </c>
      <c r="BL4" s="6" t="s">
        <v>126</v>
      </c>
      <c r="BM4" s="6" t="s">
        <v>127</v>
      </c>
      <c r="BN4" s="6" t="s">
        <v>128</v>
      </c>
      <c r="BO4" s="6" t="s">
        <v>129</v>
      </c>
      <c r="BP4" s="5" t="s">
        <v>130</v>
      </c>
    </row>
    <row r="5" spans="1:68">
      <c r="A5" s="10">
        <v>1</v>
      </c>
      <c r="B5" s="10" t="s">
        <v>272</v>
      </c>
      <c r="C5" s="10" t="s">
        <v>273</v>
      </c>
      <c r="D5" s="10" t="s">
        <v>274</v>
      </c>
      <c r="E5" s="10" t="s">
        <v>134</v>
      </c>
      <c r="F5" s="10" t="s">
        <v>135</v>
      </c>
      <c r="G5" s="10" t="s">
        <v>136</v>
      </c>
      <c r="H5" s="28">
        <f ca="1">I5+AZ5</f>
        <v>34.424999999999997</v>
      </c>
      <c r="I5" s="29">
        <f ca="1">MIN(J5+T5+AC5+AJ5+AY5,$I$7)</f>
        <v>13.925000000000001</v>
      </c>
      <c r="J5" s="30">
        <f ca="1">MIN(SUM(K5:S5),$J$7)</f>
        <v>4</v>
      </c>
      <c r="K5" s="30">
        <v>0</v>
      </c>
      <c r="L5" s="30">
        <v>0</v>
      </c>
      <c r="M5" s="30">
        <v>4</v>
      </c>
      <c r="N5" s="30">
        <v>0</v>
      </c>
      <c r="O5" s="30">
        <v>0</v>
      </c>
      <c r="P5" s="30">
        <v>0</v>
      </c>
      <c r="Q5" s="30">
        <v>0</v>
      </c>
      <c r="R5" s="30">
        <v>0</v>
      </c>
      <c r="S5" s="30">
        <v>0</v>
      </c>
      <c r="T5" s="31">
        <f ca="1">MIN(SUM(U5:AB5),$T$7)</f>
        <v>4</v>
      </c>
      <c r="U5" s="30">
        <v>0</v>
      </c>
      <c r="V5" s="30">
        <v>2</v>
      </c>
      <c r="W5" s="31">
        <v>1</v>
      </c>
      <c r="X5" s="31">
        <v>1</v>
      </c>
      <c r="Y5" s="30">
        <v>1</v>
      </c>
      <c r="Z5" s="31">
        <v>0</v>
      </c>
      <c r="AA5" s="30">
        <v>0</v>
      </c>
      <c r="AB5" s="31">
        <v>0</v>
      </c>
      <c r="AC5" s="31">
        <f ca="1">MIN(SUM(AD5:AI5),$AC$7)</f>
        <v>3</v>
      </c>
      <c r="AD5" s="30">
        <v>3</v>
      </c>
      <c r="AE5" s="30">
        <v>0</v>
      </c>
      <c r="AF5" s="30">
        <v>0</v>
      </c>
      <c r="AG5" s="30">
        <v>0</v>
      </c>
      <c r="AH5" s="30">
        <v>0</v>
      </c>
      <c r="AI5" s="31">
        <v>0</v>
      </c>
      <c r="AJ5" s="29">
        <f ca="1">MIN(AK5+AV5,$AJ$7)</f>
        <v>2.9249999999999998</v>
      </c>
      <c r="AK5" s="29">
        <f ca="1">MIN(SUM(AL5:AU5),$AK$7)</f>
        <v>2.9249999999999998</v>
      </c>
      <c r="AL5" s="30">
        <v>0</v>
      </c>
      <c r="AM5" s="31">
        <v>0</v>
      </c>
      <c r="AN5" s="32">
        <v>0.25</v>
      </c>
      <c r="AO5" s="29">
        <v>0</v>
      </c>
      <c r="AP5" s="32">
        <v>0.25</v>
      </c>
      <c r="AQ5" s="29">
        <v>1.375</v>
      </c>
      <c r="AR5" s="32">
        <v>0</v>
      </c>
      <c r="AS5" s="30">
        <v>1</v>
      </c>
      <c r="AT5" s="29">
        <v>0</v>
      </c>
      <c r="AU5" s="32">
        <v>0.05</v>
      </c>
      <c r="AV5" s="32">
        <f ca="1">MIN(SUM(AW5:AX5),$AV$7)</f>
        <v>0</v>
      </c>
      <c r="AW5" s="31">
        <v>0</v>
      </c>
      <c r="AX5" s="32">
        <v>0</v>
      </c>
      <c r="AY5" s="31">
        <v>0</v>
      </c>
      <c r="AZ5" s="28">
        <f ca="1">MIN(BA5+BI5+BJ5,$AZ$7)</f>
        <v>20.5</v>
      </c>
      <c r="BA5" s="29">
        <f ca="1">MIN(BB5+BE5+BF5,$BA$7)</f>
        <v>10.5</v>
      </c>
      <c r="BB5" s="29">
        <f ca="1">MIN(SUM(BC5:BD5),$BB$7)</f>
        <v>6.5</v>
      </c>
      <c r="BC5" s="32">
        <v>6.5</v>
      </c>
      <c r="BD5" s="29">
        <v>0</v>
      </c>
      <c r="BE5" s="31">
        <v>4</v>
      </c>
      <c r="BF5" s="30">
        <f ca="1">MIN(SUM(BG5:BH5),$BF$7)</f>
        <v>0</v>
      </c>
      <c r="BG5" s="30">
        <v>0</v>
      </c>
      <c r="BH5" s="30">
        <v>0</v>
      </c>
      <c r="BI5" s="31">
        <v>0</v>
      </c>
      <c r="BJ5" s="28">
        <v>10</v>
      </c>
      <c r="BK5" s="31">
        <v>0</v>
      </c>
      <c r="BL5" s="28">
        <v>0</v>
      </c>
      <c r="BM5" s="29">
        <v>5.625</v>
      </c>
      <c r="BN5" s="29">
        <v>0.375</v>
      </c>
      <c r="BO5" s="29">
        <v>3</v>
      </c>
      <c r="BP5" s="28">
        <v>1</v>
      </c>
    </row>
    <row r="6" spans="1:68">
      <c r="A6" s="10">
        <v>2</v>
      </c>
      <c r="B6" s="10" t="s">
        <v>235</v>
      </c>
      <c r="C6" s="10" t="s">
        <v>236</v>
      </c>
      <c r="D6" s="10" t="s">
        <v>237</v>
      </c>
      <c r="E6" s="10" t="s">
        <v>134</v>
      </c>
      <c r="F6" s="10" t="s">
        <v>135</v>
      </c>
      <c r="G6" s="10" t="s">
        <v>136</v>
      </c>
      <c r="H6" s="28">
        <f ca="1">I6+AZ6</f>
        <v>33.125</v>
      </c>
      <c r="I6" s="29">
        <f ca="1">MIN(J6+T6+AC6+AJ6+AY6,$I$7)</f>
        <v>16</v>
      </c>
      <c r="J6" s="30">
        <f ca="1">MIN(SUM(K6:S6),$J$7)</f>
        <v>9</v>
      </c>
      <c r="K6" s="30">
        <v>0</v>
      </c>
      <c r="L6" s="30">
        <v>0</v>
      </c>
      <c r="M6" s="30">
        <v>4</v>
      </c>
      <c r="N6" s="30">
        <v>0</v>
      </c>
      <c r="O6" s="30">
        <v>2</v>
      </c>
      <c r="P6" s="30">
        <v>3</v>
      </c>
      <c r="Q6" s="30">
        <v>0</v>
      </c>
      <c r="R6" s="30">
        <v>0</v>
      </c>
      <c r="S6" s="30">
        <v>0</v>
      </c>
      <c r="T6" s="31">
        <f ca="1">MIN(SUM(U6:AB6),$T$7)</f>
        <v>4</v>
      </c>
      <c r="U6" s="30">
        <v>1</v>
      </c>
      <c r="V6" s="30">
        <v>2</v>
      </c>
      <c r="W6" s="31">
        <v>0.3</v>
      </c>
      <c r="X6" s="31">
        <v>0</v>
      </c>
      <c r="Y6" s="30">
        <v>1</v>
      </c>
      <c r="Z6" s="31">
        <v>0</v>
      </c>
      <c r="AA6" s="30">
        <v>1</v>
      </c>
      <c r="AB6" s="31">
        <v>0</v>
      </c>
      <c r="AC6" s="31">
        <f ca="1">MIN(SUM(AD6:AI6),$AC$7)</f>
        <v>0</v>
      </c>
      <c r="AD6" s="30"/>
      <c r="AE6" s="30"/>
      <c r="AF6" s="30"/>
      <c r="AG6" s="30"/>
      <c r="AH6" s="30"/>
      <c r="AI6" s="31"/>
      <c r="AJ6" s="29">
        <f ca="1">MIN(AK6+AV6,$AJ$7)</f>
        <v>3</v>
      </c>
      <c r="AK6" s="29">
        <f ca="1">MIN(SUM(AL6:AU6),$AK$7)</f>
        <v>3</v>
      </c>
      <c r="AL6" s="30">
        <v>0</v>
      </c>
      <c r="AM6" s="31">
        <v>3</v>
      </c>
      <c r="AN6" s="32">
        <v>0</v>
      </c>
      <c r="AO6" s="29">
        <v>0</v>
      </c>
      <c r="AP6" s="32">
        <v>0</v>
      </c>
      <c r="AQ6" s="29">
        <v>0</v>
      </c>
      <c r="AR6" s="32">
        <v>0</v>
      </c>
      <c r="AS6" s="30">
        <v>0</v>
      </c>
      <c r="AT6" s="29">
        <v>0</v>
      </c>
      <c r="AU6" s="32">
        <v>0</v>
      </c>
      <c r="AV6" s="32">
        <f ca="1">MIN(SUM(AW6:AX6),$AV$7)</f>
        <v>0</v>
      </c>
      <c r="AW6" s="31">
        <v>0</v>
      </c>
      <c r="AX6" s="32">
        <v>0</v>
      </c>
      <c r="AY6" s="31">
        <v>0</v>
      </c>
      <c r="AZ6" s="28">
        <f ca="1">MIN(BA6+BI6+BJ6,$AZ$7)</f>
        <v>17.125</v>
      </c>
      <c r="BA6" s="29">
        <f ca="1">MIN(BB6+BE6+BF6,$BA$7)</f>
        <v>9</v>
      </c>
      <c r="BB6" s="29">
        <f ca="1">MIN(SUM(BC6:BD6),$BB$7)</f>
        <v>9</v>
      </c>
      <c r="BC6" s="32">
        <v>11.25</v>
      </c>
      <c r="BD6" s="29">
        <v>0</v>
      </c>
      <c r="BE6" s="31">
        <v>0</v>
      </c>
      <c r="BF6" s="30">
        <f ca="1">MIN(SUM(BG6:BH6),$BF$7)</f>
        <v>0</v>
      </c>
      <c r="BG6" s="30">
        <v>0</v>
      </c>
      <c r="BH6" s="30">
        <v>0</v>
      </c>
      <c r="BI6" s="31">
        <v>0</v>
      </c>
      <c r="BJ6" s="28">
        <v>8.125</v>
      </c>
      <c r="BK6" s="31">
        <v>0</v>
      </c>
      <c r="BL6" s="28">
        <v>0</v>
      </c>
      <c r="BM6" s="29">
        <v>6</v>
      </c>
      <c r="BN6" s="29">
        <v>0</v>
      </c>
      <c r="BO6" s="29">
        <v>2.125</v>
      </c>
      <c r="BP6" s="28">
        <v>0</v>
      </c>
    </row>
    <row r="7" spans="1:68">
      <c r="A7" s="10">
        <v>3</v>
      </c>
      <c r="B7" s="10" t="s">
        <v>154</v>
      </c>
      <c r="C7" s="10" t="s">
        <v>155</v>
      </c>
      <c r="D7" s="10" t="s">
        <v>156</v>
      </c>
      <c r="E7" s="10" t="s">
        <v>153</v>
      </c>
      <c r="F7" s="10" t="s">
        <v>135</v>
      </c>
      <c r="G7" s="10" t="s">
        <v>136</v>
      </c>
      <c r="H7" s="28">
        <f ca="1">I7+AZ7</f>
        <v>32.900000000000006</v>
      </c>
      <c r="I7" s="29">
        <f ca="1">MIN(J7+T7+AC7+AJ7+AY7,$I$7)</f>
        <v>13.8</v>
      </c>
      <c r="J7" s="30">
        <f ca="1">MIN(SUM(K7:S7),$J$7)</f>
        <v>10</v>
      </c>
      <c r="K7" s="30">
        <v>0</v>
      </c>
      <c r="L7" s="30">
        <v>0</v>
      </c>
      <c r="M7" s="30">
        <v>4</v>
      </c>
      <c r="N7" s="30">
        <v>3</v>
      </c>
      <c r="O7" s="30">
        <v>0</v>
      </c>
      <c r="P7" s="30">
        <v>3</v>
      </c>
      <c r="Q7" s="30">
        <v>0</v>
      </c>
      <c r="R7" s="30">
        <v>0</v>
      </c>
      <c r="S7" s="30">
        <v>0</v>
      </c>
      <c r="T7" s="31">
        <f ca="1">MIN(SUM(U7:AB7),$T$7)</f>
        <v>3.8</v>
      </c>
      <c r="U7" s="30">
        <v>0</v>
      </c>
      <c r="V7" s="30">
        <v>1</v>
      </c>
      <c r="W7" s="31">
        <v>1</v>
      </c>
      <c r="X7" s="31">
        <v>0.3</v>
      </c>
      <c r="Y7" s="30">
        <v>1</v>
      </c>
      <c r="Z7" s="31">
        <v>0</v>
      </c>
      <c r="AA7" s="30">
        <v>0</v>
      </c>
      <c r="AB7" s="31">
        <v>0.5</v>
      </c>
      <c r="AC7" s="31">
        <f ca="1">MIN(SUM(AD7:AI7),$AC$7)</f>
        <v>0</v>
      </c>
      <c r="AD7" s="30"/>
      <c r="AE7" s="30"/>
      <c r="AF7" s="30"/>
      <c r="AG7" s="30"/>
      <c r="AH7" s="30"/>
      <c r="AI7" s="31"/>
      <c r="AJ7" s="29">
        <f ca="1">MIN(AK7+AV7,$AJ$7)</f>
        <v>0</v>
      </c>
      <c r="AK7" s="29">
        <f ca="1">MIN(SUM(AL7:AU7),$AK$7)</f>
        <v>0</v>
      </c>
      <c r="AL7" s="30">
        <v>0</v>
      </c>
      <c r="AM7" s="31">
        <v>0</v>
      </c>
      <c r="AN7" s="32">
        <v>0</v>
      </c>
      <c r="AO7" s="29">
        <v>0</v>
      </c>
      <c r="AP7" s="32">
        <v>0</v>
      </c>
      <c r="AQ7" s="29">
        <v>0</v>
      </c>
      <c r="AR7" s="32">
        <v>0</v>
      </c>
      <c r="AS7" s="30">
        <v>0</v>
      </c>
      <c r="AT7" s="29">
        <v>0</v>
      </c>
      <c r="AU7" s="32">
        <v>0</v>
      </c>
      <c r="AV7" s="32">
        <f ca="1">MIN(SUM(AW7:AX7),$AV$7)</f>
        <v>0</v>
      </c>
      <c r="AW7" s="31">
        <v>0</v>
      </c>
      <c r="AX7" s="32">
        <v>0</v>
      </c>
      <c r="AY7" s="31">
        <v>0</v>
      </c>
      <c r="AZ7" s="28">
        <f ca="1">MIN(BA7+BI7+BJ7,$AZ$7)</f>
        <v>19.100000000000001</v>
      </c>
      <c r="BA7" s="29">
        <f ca="1">MIN(BB7+BE7+BF7,$BA$7)</f>
        <v>11.1</v>
      </c>
      <c r="BB7" s="29">
        <f ca="1">MIN(SUM(BC7:BD7),$BB$7)</f>
        <v>9</v>
      </c>
      <c r="BC7" s="32">
        <v>12.75</v>
      </c>
      <c r="BD7" s="29">
        <v>0</v>
      </c>
      <c r="BE7" s="31">
        <v>2.1</v>
      </c>
      <c r="BF7" s="30">
        <f ca="1">MIN(SUM(BG7:BH7),$BF$7)</f>
        <v>0</v>
      </c>
      <c r="BG7" s="30">
        <v>0</v>
      </c>
      <c r="BH7" s="30">
        <v>0</v>
      </c>
      <c r="BI7" s="31">
        <v>0</v>
      </c>
      <c r="BJ7" s="28">
        <v>8</v>
      </c>
      <c r="BK7" s="31">
        <v>0</v>
      </c>
      <c r="BL7" s="28">
        <v>0</v>
      </c>
      <c r="BM7" s="29">
        <v>6</v>
      </c>
      <c r="BN7" s="29">
        <v>0</v>
      </c>
      <c r="BO7" s="29">
        <v>0</v>
      </c>
      <c r="BP7" s="28">
        <v>2</v>
      </c>
    </row>
    <row r="8" spans="1:68">
      <c r="A8" s="10">
        <v>4</v>
      </c>
      <c r="B8" s="10" t="s">
        <v>275</v>
      </c>
      <c r="C8" s="10" t="s">
        <v>276</v>
      </c>
      <c r="D8" s="10" t="s">
        <v>302</v>
      </c>
      <c r="E8" s="10" t="s">
        <v>134</v>
      </c>
      <c r="F8" s="10" t="s">
        <v>135</v>
      </c>
      <c r="G8" s="10" t="s">
        <v>136</v>
      </c>
      <c r="H8" s="28">
        <f ca="1">I8+AZ8</f>
        <v>29.75</v>
      </c>
      <c r="I8" s="29">
        <f ca="1">MIN(J8+T8+AC8+AJ8+AY8,$I$7)</f>
        <v>13.625</v>
      </c>
      <c r="J8" s="30">
        <f ca="1">MIN(SUM(K8:S8),$J$7)</f>
        <v>7</v>
      </c>
      <c r="K8" s="30">
        <v>0</v>
      </c>
      <c r="L8" s="30">
        <v>0</v>
      </c>
      <c r="M8" s="30">
        <v>4</v>
      </c>
      <c r="N8" s="30">
        <v>0</v>
      </c>
      <c r="O8" s="30">
        <v>0</v>
      </c>
      <c r="P8" s="30">
        <v>3</v>
      </c>
      <c r="Q8" s="30">
        <v>0</v>
      </c>
      <c r="R8" s="30">
        <v>0</v>
      </c>
      <c r="S8" s="30">
        <v>0</v>
      </c>
      <c r="T8" s="31">
        <f ca="1">MIN(SUM(U8:AB8),$T$7)</f>
        <v>4</v>
      </c>
      <c r="U8" s="30">
        <v>0</v>
      </c>
      <c r="V8" s="30">
        <v>2</v>
      </c>
      <c r="W8" s="31">
        <v>1</v>
      </c>
      <c r="X8" s="31">
        <v>0.7</v>
      </c>
      <c r="Y8" s="30">
        <v>0</v>
      </c>
      <c r="Z8" s="31">
        <v>0</v>
      </c>
      <c r="AA8" s="30">
        <v>0</v>
      </c>
      <c r="AB8" s="31">
        <v>0.5</v>
      </c>
      <c r="AC8" s="31">
        <f ca="1">MIN(SUM(AD8:AI8),$AC$7)</f>
        <v>1.5</v>
      </c>
      <c r="AD8" s="30">
        <v>0</v>
      </c>
      <c r="AE8" s="30">
        <v>0</v>
      </c>
      <c r="AF8" s="30">
        <v>1</v>
      </c>
      <c r="AG8" s="30">
        <v>0</v>
      </c>
      <c r="AH8" s="30">
        <v>0</v>
      </c>
      <c r="AI8" s="31">
        <v>0.5</v>
      </c>
      <c r="AJ8" s="29">
        <f ca="1">MIN(AK8+AV8,$AJ$7)</f>
        <v>1.125</v>
      </c>
      <c r="AK8" s="29">
        <f ca="1">MIN(SUM(AL8:AU8),$AK$7)</f>
        <v>1.125</v>
      </c>
      <c r="AL8" s="30">
        <v>0</v>
      </c>
      <c r="AM8" s="31">
        <v>1</v>
      </c>
      <c r="AN8" s="32">
        <v>0</v>
      </c>
      <c r="AO8" s="29">
        <v>0</v>
      </c>
      <c r="AP8" s="32">
        <v>0</v>
      </c>
      <c r="AQ8" s="29">
        <v>0.125</v>
      </c>
      <c r="AR8" s="32">
        <v>0</v>
      </c>
      <c r="AS8" s="30">
        <v>0</v>
      </c>
      <c r="AT8" s="29">
        <v>0</v>
      </c>
      <c r="AU8" s="32">
        <v>0</v>
      </c>
      <c r="AV8" s="32">
        <f ca="1">MIN(SUM(AW8:AX8),$AV$7)</f>
        <v>0</v>
      </c>
      <c r="AW8" s="31">
        <v>0</v>
      </c>
      <c r="AX8" s="32">
        <v>0</v>
      </c>
      <c r="AY8" s="31">
        <v>0</v>
      </c>
      <c r="AZ8" s="28">
        <f ca="1">MIN(BA8+BI8+BJ8,$AZ$7)</f>
        <v>16.125</v>
      </c>
      <c r="BA8" s="29">
        <f ca="1">MIN(BB8+BE8+BF8,$BA$7)</f>
        <v>10</v>
      </c>
      <c r="BB8" s="29">
        <f ca="1">MIN(SUM(BC8:BD8),$BB$7)</f>
        <v>9</v>
      </c>
      <c r="BC8" s="32">
        <v>12.5</v>
      </c>
      <c r="BD8" s="29">
        <v>0</v>
      </c>
      <c r="BE8" s="31">
        <v>0</v>
      </c>
      <c r="BF8" s="30">
        <f ca="1">MIN(SUM(BG8:BH8),$BF$7)</f>
        <v>1</v>
      </c>
      <c r="BG8" s="30">
        <v>1</v>
      </c>
      <c r="BH8" s="30">
        <v>0</v>
      </c>
      <c r="BI8" s="31">
        <v>0</v>
      </c>
      <c r="BJ8" s="28">
        <v>6.125</v>
      </c>
      <c r="BK8" s="31">
        <v>0</v>
      </c>
      <c r="BL8" s="28">
        <v>0</v>
      </c>
      <c r="BM8" s="29">
        <v>6</v>
      </c>
      <c r="BN8" s="29">
        <v>0</v>
      </c>
      <c r="BO8" s="29">
        <v>0.125</v>
      </c>
      <c r="BP8" s="28">
        <v>0</v>
      </c>
    </row>
    <row r="9" spans="1:68">
      <c r="A9" s="10">
        <v>5</v>
      </c>
      <c r="B9" s="10" t="s">
        <v>190</v>
      </c>
      <c r="C9" s="10" t="s">
        <v>191</v>
      </c>
      <c r="D9" s="10" t="s">
        <v>303</v>
      </c>
      <c r="E9" s="10" t="s">
        <v>134</v>
      </c>
      <c r="F9" s="10" t="s">
        <v>135</v>
      </c>
      <c r="G9" s="10" t="s">
        <v>136</v>
      </c>
      <c r="H9" s="28">
        <f ca="1">I9+AZ9</f>
        <v>29.7</v>
      </c>
      <c r="I9" s="29">
        <f ca="1">MIN(J9+T9+AC9+AJ9+AY9,$I$7)</f>
        <v>10</v>
      </c>
      <c r="J9" s="30">
        <f ca="1">MIN(SUM(K9:S9),$J$7)</f>
        <v>6</v>
      </c>
      <c r="K9" s="30">
        <v>0</v>
      </c>
      <c r="L9" s="30">
        <v>0</v>
      </c>
      <c r="M9" s="30">
        <v>4</v>
      </c>
      <c r="N9" s="30">
        <v>0</v>
      </c>
      <c r="O9" s="30">
        <v>2</v>
      </c>
      <c r="P9" s="30">
        <v>0</v>
      </c>
      <c r="Q9" s="30">
        <v>0</v>
      </c>
      <c r="R9" s="30">
        <v>0</v>
      </c>
      <c r="S9" s="30">
        <v>0</v>
      </c>
      <c r="T9" s="31">
        <f ca="1">MIN(SUM(U9:AB9),$T$7)</f>
        <v>4</v>
      </c>
      <c r="U9" s="30">
        <v>0</v>
      </c>
      <c r="V9" s="30">
        <v>1</v>
      </c>
      <c r="W9" s="31">
        <v>1</v>
      </c>
      <c r="X9" s="31">
        <v>0.7</v>
      </c>
      <c r="Y9" s="30">
        <v>1</v>
      </c>
      <c r="Z9" s="31">
        <v>0</v>
      </c>
      <c r="AA9" s="30">
        <v>1</v>
      </c>
      <c r="AB9" s="31">
        <v>0</v>
      </c>
      <c r="AC9" s="31">
        <f ca="1">MIN(SUM(AD9:AI9),$AC$7)</f>
        <v>0</v>
      </c>
      <c r="AD9" s="30"/>
      <c r="AE9" s="30"/>
      <c r="AF9" s="30"/>
      <c r="AG9" s="30"/>
      <c r="AH9" s="30"/>
      <c r="AI9" s="31"/>
      <c r="AJ9" s="29">
        <f ca="1">MIN(AK9+AV9,$AJ$7)</f>
        <v>0</v>
      </c>
      <c r="AK9" s="29">
        <f ca="1">MIN(SUM(AL9:AU9),$AK$7)</f>
        <v>0</v>
      </c>
      <c r="AL9" s="30">
        <v>0</v>
      </c>
      <c r="AM9" s="31">
        <v>0</v>
      </c>
      <c r="AN9" s="32">
        <v>0</v>
      </c>
      <c r="AO9" s="29">
        <v>0</v>
      </c>
      <c r="AP9" s="32">
        <v>0</v>
      </c>
      <c r="AQ9" s="29">
        <v>0</v>
      </c>
      <c r="AR9" s="32">
        <v>0</v>
      </c>
      <c r="AS9" s="30">
        <v>0</v>
      </c>
      <c r="AT9" s="29">
        <v>0</v>
      </c>
      <c r="AU9" s="32">
        <v>0</v>
      </c>
      <c r="AV9" s="32">
        <f ca="1">MIN(SUM(AW9:AX9),$AV$7)</f>
        <v>0</v>
      </c>
      <c r="AW9" s="31">
        <v>0</v>
      </c>
      <c r="AX9" s="32">
        <v>0</v>
      </c>
      <c r="AY9" s="31">
        <v>0</v>
      </c>
      <c r="AZ9" s="28">
        <f ca="1">MIN(BA9+BI9+BJ9,$AZ$7)</f>
        <v>19.7</v>
      </c>
      <c r="BA9" s="29">
        <f ca="1">MIN(BB9+BE9+BF9,$BA$7)</f>
        <v>11.7</v>
      </c>
      <c r="BB9" s="29">
        <f ca="1">MIN(SUM(BC9:BD9),$BB$7)</f>
        <v>9</v>
      </c>
      <c r="BC9" s="32">
        <v>25.25</v>
      </c>
      <c r="BD9" s="29">
        <v>0</v>
      </c>
      <c r="BE9" s="31">
        <v>0.7</v>
      </c>
      <c r="BF9" s="30">
        <f ca="1">MIN(SUM(BG9:BH9),$BF$7)</f>
        <v>2</v>
      </c>
      <c r="BG9" s="30">
        <v>0</v>
      </c>
      <c r="BH9" s="30">
        <v>2</v>
      </c>
      <c r="BI9" s="31">
        <v>0</v>
      </c>
      <c r="BJ9" s="28">
        <v>8</v>
      </c>
      <c r="BK9" s="31">
        <v>0</v>
      </c>
      <c r="BL9" s="28">
        <v>0</v>
      </c>
      <c r="BM9" s="29">
        <v>4</v>
      </c>
      <c r="BN9" s="29">
        <v>2</v>
      </c>
      <c r="BO9" s="29">
        <v>2</v>
      </c>
      <c r="BP9" s="28">
        <v>0</v>
      </c>
    </row>
    <row r="10" spans="1:68">
      <c r="A10" s="10">
        <v>6</v>
      </c>
      <c r="B10" s="10" t="s">
        <v>151</v>
      </c>
      <c r="C10" s="10" t="s">
        <v>152</v>
      </c>
      <c r="D10" s="10" t="s">
        <v>304</v>
      </c>
      <c r="E10" s="10" t="s">
        <v>153</v>
      </c>
      <c r="F10" s="10" t="s">
        <v>135</v>
      </c>
      <c r="G10" s="10" t="s">
        <v>136</v>
      </c>
      <c r="H10" s="28">
        <f ca="1">I10+AZ10</f>
        <v>29.6</v>
      </c>
      <c r="I10" s="29">
        <f ca="1">MIN(J10+T10+AC10+AJ10+AY10,$I$7)</f>
        <v>17.350000000000001</v>
      </c>
      <c r="J10" s="30">
        <f ca="1">MIN(SUM(K10:S10),$J$7)</f>
        <v>7</v>
      </c>
      <c r="K10" s="30">
        <v>0</v>
      </c>
      <c r="L10" s="30">
        <v>0</v>
      </c>
      <c r="M10" s="30">
        <v>4</v>
      </c>
      <c r="N10" s="30">
        <v>3</v>
      </c>
      <c r="O10" s="30">
        <v>0</v>
      </c>
      <c r="P10" s="30">
        <v>0</v>
      </c>
      <c r="Q10" s="30">
        <v>0</v>
      </c>
      <c r="R10" s="30">
        <v>0</v>
      </c>
      <c r="S10" s="30">
        <v>0</v>
      </c>
      <c r="T10" s="31">
        <f ca="1">MIN(SUM(U10:AB10),$T$7)</f>
        <v>4</v>
      </c>
      <c r="U10" s="30">
        <v>1</v>
      </c>
      <c r="V10" s="30">
        <v>2</v>
      </c>
      <c r="W10" s="31">
        <v>1</v>
      </c>
      <c r="X10" s="31">
        <v>1</v>
      </c>
      <c r="Y10" s="30">
        <v>0</v>
      </c>
      <c r="Z10" s="31">
        <v>1</v>
      </c>
      <c r="AA10" s="30">
        <v>0</v>
      </c>
      <c r="AB10" s="31">
        <v>0.5</v>
      </c>
      <c r="AC10" s="31">
        <f ca="1">MIN(SUM(AD10:AI10),$AC$7)</f>
        <v>3</v>
      </c>
      <c r="AD10" s="30">
        <v>3</v>
      </c>
      <c r="AE10" s="30">
        <v>0</v>
      </c>
      <c r="AF10" s="30">
        <v>0</v>
      </c>
      <c r="AG10" s="30">
        <v>0</v>
      </c>
      <c r="AH10" s="30">
        <v>0</v>
      </c>
      <c r="AI10" s="31">
        <v>0</v>
      </c>
      <c r="AJ10" s="29">
        <f ca="1">MIN(AK10+AV10,$AJ$7)</f>
        <v>2.35</v>
      </c>
      <c r="AK10" s="29">
        <f ca="1">MIN(SUM(AL10:AU10),$AK$7)</f>
        <v>0.85</v>
      </c>
      <c r="AL10" s="30">
        <v>0</v>
      </c>
      <c r="AM10" s="31">
        <v>0</v>
      </c>
      <c r="AN10" s="32">
        <v>0</v>
      </c>
      <c r="AO10" s="29">
        <v>0</v>
      </c>
      <c r="AP10" s="32">
        <v>0</v>
      </c>
      <c r="AQ10" s="29">
        <v>0.75</v>
      </c>
      <c r="AR10" s="32">
        <v>0</v>
      </c>
      <c r="AS10" s="30">
        <v>0</v>
      </c>
      <c r="AT10" s="29">
        <v>0</v>
      </c>
      <c r="AU10" s="32">
        <v>0.1</v>
      </c>
      <c r="AV10" s="32">
        <f ca="1">MIN(SUM(AW10:AX10),$AV$7)</f>
        <v>1.5</v>
      </c>
      <c r="AW10" s="31">
        <v>1.5</v>
      </c>
      <c r="AX10" s="32">
        <v>0</v>
      </c>
      <c r="AY10" s="31">
        <v>1</v>
      </c>
      <c r="AZ10" s="28">
        <f ca="1">MIN(BA10+BI10+BJ10,$AZ$7)</f>
        <v>12.25</v>
      </c>
      <c r="BA10" s="29">
        <f ca="1">MIN(BB10+BE10+BF10,$BA$7)</f>
        <v>10</v>
      </c>
      <c r="BB10" s="29">
        <f ca="1">MIN(SUM(BC10:BD10),$BB$7)</f>
        <v>9</v>
      </c>
      <c r="BC10" s="32">
        <v>9.5</v>
      </c>
      <c r="BD10" s="29">
        <v>0</v>
      </c>
      <c r="BE10" s="31">
        <v>0</v>
      </c>
      <c r="BF10" s="30">
        <f ca="1">MIN(SUM(BG10:BH10),$BF$7)</f>
        <v>1</v>
      </c>
      <c r="BG10" s="30">
        <v>0</v>
      </c>
      <c r="BH10" s="30">
        <v>1</v>
      </c>
      <c r="BI10" s="31">
        <v>0</v>
      </c>
      <c r="BJ10" s="28">
        <v>2.25</v>
      </c>
      <c r="BK10" s="31">
        <v>0</v>
      </c>
      <c r="BL10" s="28">
        <v>0</v>
      </c>
      <c r="BM10" s="29">
        <v>1.125</v>
      </c>
      <c r="BN10" s="29">
        <v>1.125</v>
      </c>
      <c r="BO10" s="29">
        <v>0</v>
      </c>
      <c r="BP10" s="28">
        <v>0</v>
      </c>
    </row>
    <row r="11" spans="1:68">
      <c r="A11" s="10">
        <v>7</v>
      </c>
      <c r="B11" s="10" t="s">
        <v>214</v>
      </c>
      <c r="C11" s="10" t="s">
        <v>215</v>
      </c>
      <c r="D11" s="10" t="s">
        <v>216</v>
      </c>
      <c r="E11" s="10" t="s">
        <v>134</v>
      </c>
      <c r="F11" s="10" t="s">
        <v>135</v>
      </c>
      <c r="G11" s="10" t="s">
        <v>136</v>
      </c>
      <c r="H11" s="28">
        <f ca="1">I11+AZ11</f>
        <v>28.625</v>
      </c>
      <c r="I11" s="29">
        <f ca="1">MIN(J11+T11+AC11+AJ11+AY11,$I$7)</f>
        <v>18.5</v>
      </c>
      <c r="J11" s="30">
        <f ca="1">MIN(SUM(K11:S11),$J$7)</f>
        <v>7</v>
      </c>
      <c r="K11" s="30">
        <v>0</v>
      </c>
      <c r="L11" s="30">
        <v>0</v>
      </c>
      <c r="M11" s="30">
        <v>4</v>
      </c>
      <c r="N11" s="30">
        <v>0</v>
      </c>
      <c r="O11" s="30">
        <v>0</v>
      </c>
      <c r="P11" s="30">
        <v>3</v>
      </c>
      <c r="Q11" s="30">
        <v>0</v>
      </c>
      <c r="R11" s="30">
        <v>0</v>
      </c>
      <c r="S11" s="30">
        <v>0</v>
      </c>
      <c r="T11" s="31">
        <f ca="1">MIN(SUM(U11:AB11),$T$7)</f>
        <v>3.5</v>
      </c>
      <c r="U11" s="30">
        <v>0</v>
      </c>
      <c r="V11" s="30">
        <v>1</v>
      </c>
      <c r="W11" s="31">
        <v>1</v>
      </c>
      <c r="X11" s="31">
        <v>0</v>
      </c>
      <c r="Y11" s="30">
        <v>0</v>
      </c>
      <c r="Z11" s="31">
        <v>0</v>
      </c>
      <c r="AA11" s="30">
        <v>1</v>
      </c>
      <c r="AB11" s="31">
        <v>0.5</v>
      </c>
      <c r="AC11" s="31">
        <f ca="1">MIN(SUM(AD11:AI11),$AC$7)</f>
        <v>3</v>
      </c>
      <c r="AD11" s="30">
        <v>3</v>
      </c>
      <c r="AE11" s="30">
        <v>0</v>
      </c>
      <c r="AF11" s="30">
        <v>0</v>
      </c>
      <c r="AG11" s="30">
        <v>0</v>
      </c>
      <c r="AH11" s="30">
        <v>0</v>
      </c>
      <c r="AI11" s="31">
        <v>0</v>
      </c>
      <c r="AJ11" s="29">
        <f ca="1">MIN(AK11+AV11,$AJ$7)</f>
        <v>5</v>
      </c>
      <c r="AK11" s="29">
        <f ca="1">MIN(SUM(AL11:AU11),$AK$7)</f>
        <v>3</v>
      </c>
      <c r="AL11" s="30">
        <v>2</v>
      </c>
      <c r="AM11" s="31">
        <v>1</v>
      </c>
      <c r="AN11" s="32">
        <v>1</v>
      </c>
      <c r="AO11" s="29">
        <v>0.25</v>
      </c>
      <c r="AP11" s="32">
        <v>3</v>
      </c>
      <c r="AQ11" s="29">
        <v>0.25</v>
      </c>
      <c r="AR11" s="32">
        <v>0</v>
      </c>
      <c r="AS11" s="30">
        <v>0</v>
      </c>
      <c r="AT11" s="29">
        <v>0</v>
      </c>
      <c r="AU11" s="32">
        <v>0</v>
      </c>
      <c r="AV11" s="32">
        <f ca="1">MIN(SUM(AW11:AX11),$AV$7)</f>
        <v>2</v>
      </c>
      <c r="AW11" s="31">
        <v>2</v>
      </c>
      <c r="AX11" s="32">
        <v>1.75</v>
      </c>
      <c r="AY11" s="31">
        <v>0</v>
      </c>
      <c r="AZ11" s="28">
        <f ca="1">MIN(BA11+BI11+BJ11,$AZ$7)</f>
        <v>10.125</v>
      </c>
      <c r="BA11" s="29">
        <f ca="1">MIN(BB11+BE11+BF11,$BA$7)</f>
        <v>9.75</v>
      </c>
      <c r="BB11" s="29">
        <f ca="1">MIN(SUM(BC11:BD11),$BB$7)</f>
        <v>8.75</v>
      </c>
      <c r="BC11" s="32">
        <v>8.75</v>
      </c>
      <c r="BD11" s="29">
        <v>0</v>
      </c>
      <c r="BE11" s="31">
        <v>0</v>
      </c>
      <c r="BF11" s="30">
        <f ca="1">MIN(SUM(BG11:BH11),$BF$7)</f>
        <v>1</v>
      </c>
      <c r="BG11" s="30">
        <v>1</v>
      </c>
      <c r="BH11" s="30">
        <v>0</v>
      </c>
      <c r="BI11" s="31">
        <v>0</v>
      </c>
      <c r="BJ11" s="28">
        <v>0.375</v>
      </c>
      <c r="BK11" s="31">
        <v>0</v>
      </c>
      <c r="BL11" s="28">
        <v>0</v>
      </c>
      <c r="BM11" s="29">
        <v>0.375</v>
      </c>
      <c r="BN11" s="29">
        <v>0</v>
      </c>
      <c r="BO11" s="29">
        <v>0</v>
      </c>
      <c r="BP11" s="28">
        <v>0</v>
      </c>
    </row>
    <row r="12" spans="1:68">
      <c r="A12" s="10">
        <v>8</v>
      </c>
      <c r="B12" s="10" t="s">
        <v>163</v>
      </c>
      <c r="C12" s="10" t="s">
        <v>164</v>
      </c>
      <c r="D12" s="10" t="s">
        <v>305</v>
      </c>
      <c r="E12" s="10" t="s">
        <v>134</v>
      </c>
      <c r="F12" s="10" t="s">
        <v>135</v>
      </c>
      <c r="G12" s="10" t="s">
        <v>136</v>
      </c>
      <c r="H12" s="28">
        <f ca="1">I12+AZ12</f>
        <v>28.45</v>
      </c>
      <c r="I12" s="29">
        <f ca="1">MIN(J12+T12+AC12+AJ12+AY12,$I$7)</f>
        <v>11.25</v>
      </c>
      <c r="J12" s="30">
        <f ca="1">MIN(SUM(K12:S12),$J$7)</f>
        <v>4</v>
      </c>
      <c r="K12" s="30">
        <v>0</v>
      </c>
      <c r="L12" s="30">
        <v>0</v>
      </c>
      <c r="M12" s="30">
        <v>4</v>
      </c>
      <c r="N12" s="30">
        <v>0</v>
      </c>
      <c r="O12" s="30">
        <v>0</v>
      </c>
      <c r="P12" s="30">
        <v>0</v>
      </c>
      <c r="Q12" s="30">
        <v>0</v>
      </c>
      <c r="R12" s="30">
        <v>0</v>
      </c>
      <c r="S12" s="30">
        <v>0</v>
      </c>
      <c r="T12" s="31">
        <f ca="1">MIN(SUM(U12:AB12),$T$7)</f>
        <v>4</v>
      </c>
      <c r="U12" s="30">
        <v>0</v>
      </c>
      <c r="V12" s="30">
        <v>2</v>
      </c>
      <c r="W12" s="31">
        <v>1</v>
      </c>
      <c r="X12" s="31">
        <v>0.3</v>
      </c>
      <c r="Y12" s="30">
        <v>1</v>
      </c>
      <c r="Z12" s="31">
        <v>0</v>
      </c>
      <c r="AA12" s="30">
        <v>0</v>
      </c>
      <c r="AB12" s="31">
        <v>0.5</v>
      </c>
      <c r="AC12" s="31">
        <f ca="1">MIN(SUM(AD12:AI12),$AC$7)</f>
        <v>3</v>
      </c>
      <c r="AD12" s="30">
        <v>3</v>
      </c>
      <c r="AE12" s="30">
        <v>0</v>
      </c>
      <c r="AF12" s="30">
        <v>0</v>
      </c>
      <c r="AG12" s="30">
        <v>0</v>
      </c>
      <c r="AH12" s="30">
        <v>0</v>
      </c>
      <c r="AI12" s="31">
        <v>0</v>
      </c>
      <c r="AJ12" s="29">
        <f ca="1">MIN(AK12+AV12,$AJ$7)</f>
        <v>0.25</v>
      </c>
      <c r="AK12" s="29">
        <f ca="1">MIN(SUM(AL12:AU12),$AK$7)</f>
        <v>0.25</v>
      </c>
      <c r="AL12" s="30">
        <v>0</v>
      </c>
      <c r="AM12" s="31">
        <v>0</v>
      </c>
      <c r="AN12" s="32">
        <v>0</v>
      </c>
      <c r="AO12" s="29">
        <v>0</v>
      </c>
      <c r="AP12" s="32">
        <v>0</v>
      </c>
      <c r="AQ12" s="29">
        <v>0.25</v>
      </c>
      <c r="AR12" s="32">
        <v>0</v>
      </c>
      <c r="AS12" s="30">
        <v>0</v>
      </c>
      <c r="AT12" s="29">
        <v>0</v>
      </c>
      <c r="AU12" s="32">
        <v>0</v>
      </c>
      <c r="AV12" s="32">
        <f ca="1">MIN(SUM(AW12:AX12),$AV$7)</f>
        <v>0</v>
      </c>
      <c r="AW12" s="31">
        <v>0</v>
      </c>
      <c r="AX12" s="32">
        <v>0</v>
      </c>
      <c r="AY12" s="31">
        <v>0</v>
      </c>
      <c r="AZ12" s="28">
        <f ca="1">MIN(BA12+BI12+BJ12,$AZ$7)</f>
        <v>17.2</v>
      </c>
      <c r="BA12" s="29">
        <f ca="1">MIN(BB12+BE12+BF12,$BA$7)</f>
        <v>11.2</v>
      </c>
      <c r="BB12" s="29">
        <f ca="1">MIN(SUM(BC12:BD12),$BB$7)</f>
        <v>9</v>
      </c>
      <c r="BC12" s="32">
        <v>10.75</v>
      </c>
      <c r="BD12" s="29">
        <v>0</v>
      </c>
      <c r="BE12" s="31">
        <v>2.2000000000000002</v>
      </c>
      <c r="BF12" s="30">
        <f ca="1">MIN(SUM(BG12:BH12),$BF$7)</f>
        <v>0</v>
      </c>
      <c r="BG12" s="30">
        <v>0</v>
      </c>
      <c r="BH12" s="30">
        <v>0</v>
      </c>
      <c r="BI12" s="31">
        <v>0</v>
      </c>
      <c r="BJ12" s="28">
        <v>6</v>
      </c>
      <c r="BK12" s="31">
        <v>0</v>
      </c>
      <c r="BL12" s="28">
        <v>0</v>
      </c>
      <c r="BM12" s="29">
        <v>6</v>
      </c>
      <c r="BN12" s="29">
        <v>0</v>
      </c>
      <c r="BO12" s="29">
        <v>0</v>
      </c>
      <c r="BP12" s="28">
        <v>0</v>
      </c>
    </row>
    <row r="13" spans="1:68">
      <c r="A13" s="10">
        <v>9</v>
      </c>
      <c r="B13" s="10" t="s">
        <v>249</v>
      </c>
      <c r="C13" s="10" t="s">
        <v>250</v>
      </c>
      <c r="D13" s="10" t="s">
        <v>251</v>
      </c>
      <c r="E13" s="10" t="s">
        <v>134</v>
      </c>
      <c r="F13" s="10" t="s">
        <v>135</v>
      </c>
      <c r="G13" s="10" t="s">
        <v>136</v>
      </c>
      <c r="H13" s="28">
        <f ca="1">I13+AZ13</f>
        <v>27.387499999999999</v>
      </c>
      <c r="I13" s="29">
        <f ca="1">MIN(J13+T13+AC13+AJ13+AY13,$I$7)</f>
        <v>8.6999999999999993</v>
      </c>
      <c r="J13" s="30">
        <f ca="1">MIN(SUM(K13:S13),$J$7)</f>
        <v>6</v>
      </c>
      <c r="K13" s="30">
        <v>0</v>
      </c>
      <c r="L13" s="30">
        <v>0</v>
      </c>
      <c r="M13" s="30">
        <v>4</v>
      </c>
      <c r="N13" s="30">
        <v>0</v>
      </c>
      <c r="O13" s="30">
        <v>2</v>
      </c>
      <c r="P13" s="30">
        <v>0</v>
      </c>
      <c r="Q13" s="30">
        <v>0</v>
      </c>
      <c r="R13" s="30">
        <v>0</v>
      </c>
      <c r="S13" s="30">
        <v>0</v>
      </c>
      <c r="T13" s="31">
        <f ca="1">MIN(SUM(U13:AB13),$T$7)</f>
        <v>2.7</v>
      </c>
      <c r="U13" s="30">
        <v>0</v>
      </c>
      <c r="V13" s="30">
        <v>0</v>
      </c>
      <c r="W13" s="31">
        <v>1</v>
      </c>
      <c r="X13" s="31">
        <v>0.7</v>
      </c>
      <c r="Y13" s="30">
        <v>1</v>
      </c>
      <c r="Z13" s="31">
        <v>0</v>
      </c>
      <c r="AA13" s="30">
        <v>0</v>
      </c>
      <c r="AB13" s="31">
        <v>0</v>
      </c>
      <c r="AC13" s="31">
        <f ca="1">MIN(SUM(AD13:AI13),$AC$7)</f>
        <v>0</v>
      </c>
      <c r="AD13" s="30"/>
      <c r="AE13" s="30"/>
      <c r="AF13" s="30"/>
      <c r="AG13" s="30"/>
      <c r="AH13" s="30"/>
      <c r="AI13" s="31"/>
      <c r="AJ13" s="29">
        <f ca="1">MIN(AK13+AV13,$AJ$7)</f>
        <v>0</v>
      </c>
      <c r="AK13" s="29">
        <f ca="1">MIN(SUM(AL13:AU13),$AK$7)</f>
        <v>0</v>
      </c>
      <c r="AL13" s="30"/>
      <c r="AM13" s="31"/>
      <c r="AN13" s="32"/>
      <c r="AO13" s="29"/>
      <c r="AP13" s="32"/>
      <c r="AQ13" s="29"/>
      <c r="AR13" s="32"/>
      <c r="AS13" s="30"/>
      <c r="AT13" s="29"/>
      <c r="AU13" s="32"/>
      <c r="AV13" s="32">
        <f ca="1">MIN(SUM(AW13:AX13),$AV$7)</f>
        <v>0</v>
      </c>
      <c r="AW13" s="31"/>
      <c r="AX13" s="32"/>
      <c r="AY13" s="31"/>
      <c r="AZ13" s="28">
        <f ca="1">MIN(BA13+BI13+BJ13,$AZ$7)</f>
        <v>18.6875</v>
      </c>
      <c r="BA13" s="29">
        <f ca="1">MIN(BB13+BE13+BF13,$BA$7)</f>
        <v>9</v>
      </c>
      <c r="BB13" s="29">
        <f ca="1">MIN(SUM(BC13:BD13),$BB$7)</f>
        <v>9</v>
      </c>
      <c r="BC13" s="32">
        <v>17</v>
      </c>
      <c r="BD13" s="29">
        <v>0</v>
      </c>
      <c r="BE13" s="31"/>
      <c r="BF13" s="30">
        <f ca="1">MIN(SUM(BG13:BH13),$BF$7)</f>
        <v>0</v>
      </c>
      <c r="BG13" s="30"/>
      <c r="BH13" s="30"/>
      <c r="BI13" s="31">
        <v>0</v>
      </c>
      <c r="BJ13" s="28">
        <v>9.6875</v>
      </c>
      <c r="BK13" s="31">
        <v>0</v>
      </c>
      <c r="BL13" s="28">
        <v>0</v>
      </c>
      <c r="BM13" s="29">
        <v>5.125</v>
      </c>
      <c r="BN13" s="29">
        <v>0.875</v>
      </c>
      <c r="BO13" s="29">
        <v>3</v>
      </c>
      <c r="BP13" s="28">
        <v>0.6875</v>
      </c>
    </row>
    <row r="14" spans="1:68">
      <c r="A14" s="10">
        <v>10</v>
      </c>
      <c r="B14" s="10" t="s">
        <v>157</v>
      </c>
      <c r="C14" s="10" t="s">
        <v>158</v>
      </c>
      <c r="D14" s="10" t="s">
        <v>159</v>
      </c>
      <c r="E14" s="10" t="s">
        <v>134</v>
      </c>
      <c r="F14" s="10" t="s">
        <v>135</v>
      </c>
      <c r="G14" s="10" t="s">
        <v>136</v>
      </c>
      <c r="H14" s="28">
        <f ca="1">I14+AZ14</f>
        <v>25.425000000000001</v>
      </c>
      <c r="I14" s="29">
        <f ca="1">MIN(J14+T14+AC14+AJ14+AY14,$I$7)</f>
        <v>7.125</v>
      </c>
      <c r="J14" s="30">
        <f ca="1">MIN(SUM(K14:S14),$J$7)</f>
        <v>7</v>
      </c>
      <c r="K14" s="30">
        <v>0</v>
      </c>
      <c r="L14" s="30">
        <v>0</v>
      </c>
      <c r="M14" s="30">
        <v>4</v>
      </c>
      <c r="N14" s="30">
        <v>0</v>
      </c>
      <c r="O14" s="30">
        <v>0</v>
      </c>
      <c r="P14" s="30">
        <v>3</v>
      </c>
      <c r="Q14" s="30">
        <v>0</v>
      </c>
      <c r="R14" s="30">
        <v>0</v>
      </c>
      <c r="S14" s="30">
        <v>0</v>
      </c>
      <c r="T14" s="31">
        <f ca="1">MIN(SUM(U14:AB14),$T$7)</f>
        <v>0</v>
      </c>
      <c r="U14" s="30"/>
      <c r="V14" s="30"/>
      <c r="W14" s="31"/>
      <c r="X14" s="31"/>
      <c r="Y14" s="30"/>
      <c r="Z14" s="31"/>
      <c r="AA14" s="30"/>
      <c r="AB14" s="31"/>
      <c r="AC14" s="31">
        <f ca="1">MIN(SUM(AD14:AI14),$AC$7)</f>
        <v>0</v>
      </c>
      <c r="AD14" s="30"/>
      <c r="AE14" s="30"/>
      <c r="AF14" s="30"/>
      <c r="AG14" s="30"/>
      <c r="AH14" s="30"/>
      <c r="AI14" s="31"/>
      <c r="AJ14" s="29">
        <f ca="1">MIN(AK14+AV14,$AJ$7)</f>
        <v>0.125</v>
      </c>
      <c r="AK14" s="29">
        <f ca="1">MIN(SUM(AL14:AU14),$AK$7)</f>
        <v>0.125</v>
      </c>
      <c r="AL14" s="30">
        <v>0</v>
      </c>
      <c r="AM14" s="31">
        <v>0</v>
      </c>
      <c r="AN14" s="32">
        <v>0</v>
      </c>
      <c r="AO14" s="29">
        <v>0.125</v>
      </c>
      <c r="AP14" s="32">
        <v>0</v>
      </c>
      <c r="AQ14" s="29">
        <v>0</v>
      </c>
      <c r="AR14" s="32">
        <v>0</v>
      </c>
      <c r="AS14" s="30">
        <v>0</v>
      </c>
      <c r="AT14" s="29">
        <v>0</v>
      </c>
      <c r="AU14" s="32">
        <v>0</v>
      </c>
      <c r="AV14" s="32">
        <f ca="1">MIN(SUM(AW14:AX14),$AV$7)</f>
        <v>0</v>
      </c>
      <c r="AW14" s="31">
        <v>0</v>
      </c>
      <c r="AX14" s="32">
        <v>0</v>
      </c>
      <c r="AY14" s="31">
        <v>0</v>
      </c>
      <c r="AZ14" s="28">
        <f ca="1">MIN(BA14+BI14+BJ14,$AZ$7)</f>
        <v>18.3</v>
      </c>
      <c r="BA14" s="29">
        <f ca="1">MIN(BB14+BE14+BF14,$BA$7)</f>
        <v>12.3</v>
      </c>
      <c r="BB14" s="29">
        <f ca="1">MIN(SUM(BC14:BD14),$BB$7)</f>
        <v>9</v>
      </c>
      <c r="BC14" s="32">
        <v>14.25</v>
      </c>
      <c r="BD14" s="29">
        <v>0</v>
      </c>
      <c r="BE14" s="31">
        <v>3.3</v>
      </c>
      <c r="BF14" s="30">
        <f ca="1">MIN(SUM(BG14:BH14),$BF$7)</f>
        <v>0</v>
      </c>
      <c r="BG14" s="30">
        <v>0</v>
      </c>
      <c r="BH14" s="30">
        <v>0</v>
      </c>
      <c r="BI14" s="31">
        <v>0</v>
      </c>
      <c r="BJ14" s="28">
        <v>6</v>
      </c>
      <c r="BK14" s="31">
        <v>0</v>
      </c>
      <c r="BL14" s="28">
        <v>0</v>
      </c>
      <c r="BM14" s="29">
        <v>6</v>
      </c>
      <c r="BN14" s="29">
        <v>0</v>
      </c>
      <c r="BO14" s="29">
        <v>0</v>
      </c>
      <c r="BP14" s="28">
        <v>0</v>
      </c>
    </row>
    <row r="15" spans="1:68">
      <c r="A15" s="10">
        <v>11</v>
      </c>
      <c r="B15" s="10" t="s">
        <v>292</v>
      </c>
      <c r="C15" s="10" t="s">
        <v>293</v>
      </c>
      <c r="D15" s="10" t="s">
        <v>306</v>
      </c>
      <c r="E15" s="10" t="s">
        <v>134</v>
      </c>
      <c r="F15" s="10" t="s">
        <v>135</v>
      </c>
      <c r="G15" s="10" t="s">
        <v>136</v>
      </c>
      <c r="H15" s="28">
        <f ca="1">I15+AZ15</f>
        <v>25.1</v>
      </c>
      <c r="I15" s="29">
        <f ca="1">MIN(J15+T15+AC15+AJ15+AY15,$I$7)</f>
        <v>8</v>
      </c>
      <c r="J15" s="30">
        <f ca="1">MIN(SUM(K15:S15),$J$7)</f>
        <v>4</v>
      </c>
      <c r="K15" s="30">
        <v>0</v>
      </c>
      <c r="L15" s="30">
        <v>0</v>
      </c>
      <c r="M15" s="30">
        <v>4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1">
        <f ca="1">MIN(SUM(U15:AB15),$T$7)</f>
        <v>3</v>
      </c>
      <c r="U15" s="30">
        <v>0</v>
      </c>
      <c r="V15" s="30">
        <v>1</v>
      </c>
      <c r="W15" s="31">
        <v>1</v>
      </c>
      <c r="X15" s="31">
        <v>0</v>
      </c>
      <c r="Y15" s="30">
        <v>0</v>
      </c>
      <c r="Z15" s="31">
        <v>0</v>
      </c>
      <c r="AA15" s="30">
        <v>1</v>
      </c>
      <c r="AB15" s="31">
        <v>0</v>
      </c>
      <c r="AC15" s="31">
        <f ca="1">MIN(SUM(AD15:AI15),$AC$7)</f>
        <v>1</v>
      </c>
      <c r="AD15" s="30">
        <v>0</v>
      </c>
      <c r="AE15" s="30">
        <v>0</v>
      </c>
      <c r="AF15" s="30">
        <v>1</v>
      </c>
      <c r="AG15" s="30">
        <v>0</v>
      </c>
      <c r="AH15" s="30">
        <v>0</v>
      </c>
      <c r="AI15" s="31">
        <v>0</v>
      </c>
      <c r="AJ15" s="29">
        <f ca="1">MIN(AK15+AV15,$AJ$7)</f>
        <v>0</v>
      </c>
      <c r="AK15" s="29">
        <f ca="1">MIN(SUM(AL15:AU15),$AK$7)</f>
        <v>0</v>
      </c>
      <c r="AL15" s="30">
        <v>0</v>
      </c>
      <c r="AM15" s="31">
        <v>0</v>
      </c>
      <c r="AN15" s="32">
        <v>0</v>
      </c>
      <c r="AO15" s="29">
        <v>0</v>
      </c>
      <c r="AP15" s="32">
        <v>0</v>
      </c>
      <c r="AQ15" s="29">
        <v>0</v>
      </c>
      <c r="AR15" s="32">
        <v>0</v>
      </c>
      <c r="AS15" s="30">
        <v>0</v>
      </c>
      <c r="AT15" s="29">
        <v>0</v>
      </c>
      <c r="AU15" s="32">
        <v>0</v>
      </c>
      <c r="AV15" s="32">
        <f ca="1">MIN(SUM(AW15:AX15),$AV$7)</f>
        <v>0</v>
      </c>
      <c r="AW15" s="31">
        <v>0</v>
      </c>
      <c r="AX15" s="32">
        <v>0</v>
      </c>
      <c r="AY15" s="31">
        <v>0</v>
      </c>
      <c r="AZ15" s="28">
        <f ca="1">MIN(BA15+BI15+BJ15,$AZ$7)</f>
        <v>17.100000000000001</v>
      </c>
      <c r="BA15" s="29">
        <f ca="1">MIN(BB15+BE15+BF15,$BA$7)</f>
        <v>11.1</v>
      </c>
      <c r="BB15" s="29">
        <f ca="1">MIN(SUM(BC15:BD15),$BB$7)</f>
        <v>8.5</v>
      </c>
      <c r="BC15" s="32">
        <v>8.5</v>
      </c>
      <c r="BD15" s="29">
        <v>0</v>
      </c>
      <c r="BE15" s="31">
        <v>2.6</v>
      </c>
      <c r="BF15" s="30">
        <f ca="1">MIN(SUM(BG15:BH15),$BF$7)</f>
        <v>0</v>
      </c>
      <c r="BG15" s="30">
        <v>0</v>
      </c>
      <c r="BH15" s="30">
        <v>0</v>
      </c>
      <c r="BI15" s="31">
        <v>0</v>
      </c>
      <c r="BJ15" s="28">
        <v>6</v>
      </c>
      <c r="BK15" s="31">
        <v>0</v>
      </c>
      <c r="BL15" s="28">
        <v>0</v>
      </c>
      <c r="BM15" s="29">
        <v>6</v>
      </c>
      <c r="BN15" s="29">
        <v>0</v>
      </c>
      <c r="BO15" s="29">
        <v>0</v>
      </c>
      <c r="BP15" s="28">
        <v>0</v>
      </c>
    </row>
    <row r="16" spans="1:68">
      <c r="A16" s="10">
        <v>12</v>
      </c>
      <c r="B16" s="10" t="s">
        <v>217</v>
      </c>
      <c r="C16" s="10" t="s">
        <v>218</v>
      </c>
      <c r="D16" s="10" t="s">
        <v>307</v>
      </c>
      <c r="E16" s="10" t="s">
        <v>134</v>
      </c>
      <c r="F16" s="10" t="s">
        <v>135</v>
      </c>
      <c r="G16" s="10" t="s">
        <v>136</v>
      </c>
      <c r="H16" s="28">
        <f ca="1">I16+AZ16</f>
        <v>24.55</v>
      </c>
      <c r="I16" s="29">
        <f ca="1">MIN(J16+T16+AC16+AJ16+AY16,$I$7)</f>
        <v>4.3</v>
      </c>
      <c r="J16" s="30">
        <f ca="1">MIN(SUM(K16:S16),$J$7)</f>
        <v>4</v>
      </c>
      <c r="K16" s="30">
        <v>0</v>
      </c>
      <c r="L16" s="30">
        <v>0</v>
      </c>
      <c r="M16" s="30">
        <v>4</v>
      </c>
      <c r="N16" s="30">
        <v>0</v>
      </c>
      <c r="O16" s="30">
        <v>0</v>
      </c>
      <c r="P16" s="30">
        <v>0</v>
      </c>
      <c r="Q16" s="30">
        <v>0</v>
      </c>
      <c r="R16" s="30">
        <v>0</v>
      </c>
      <c r="S16" s="30">
        <v>0</v>
      </c>
      <c r="T16" s="31">
        <f ca="1">MIN(SUM(U16:AB16),$T$7)</f>
        <v>0.3</v>
      </c>
      <c r="U16" s="30">
        <v>0</v>
      </c>
      <c r="V16" s="30">
        <v>0</v>
      </c>
      <c r="W16" s="31">
        <v>0</v>
      </c>
      <c r="X16" s="31">
        <v>0.3</v>
      </c>
      <c r="Y16" s="30">
        <v>0</v>
      </c>
      <c r="Z16" s="31">
        <v>0</v>
      </c>
      <c r="AA16" s="30">
        <v>0</v>
      </c>
      <c r="AB16" s="31">
        <v>0</v>
      </c>
      <c r="AC16" s="31">
        <f ca="1">MIN(SUM(AD16:AI16),$AC$7)</f>
        <v>0</v>
      </c>
      <c r="AD16" s="30"/>
      <c r="AE16" s="30"/>
      <c r="AF16" s="30"/>
      <c r="AG16" s="30"/>
      <c r="AH16" s="30"/>
      <c r="AI16" s="31"/>
      <c r="AJ16" s="29">
        <f ca="1">MIN(AK16+AV16,$AJ$7)</f>
        <v>0</v>
      </c>
      <c r="AK16" s="29">
        <f ca="1">MIN(SUM(AL16:AU16),$AK$7)</f>
        <v>0</v>
      </c>
      <c r="AL16" s="30"/>
      <c r="AM16" s="31"/>
      <c r="AN16" s="32"/>
      <c r="AO16" s="29"/>
      <c r="AP16" s="32"/>
      <c r="AQ16" s="29"/>
      <c r="AR16" s="32"/>
      <c r="AS16" s="30"/>
      <c r="AT16" s="29"/>
      <c r="AU16" s="32"/>
      <c r="AV16" s="32">
        <f ca="1">MIN(SUM(AW16:AX16),$AV$7)</f>
        <v>0</v>
      </c>
      <c r="AW16" s="31"/>
      <c r="AX16" s="32"/>
      <c r="AY16" s="31"/>
      <c r="AZ16" s="28">
        <f ca="1">MIN(BA16+BI16+BJ16,$AZ$7)</f>
        <v>20.25</v>
      </c>
      <c r="BA16" s="29">
        <f ca="1">MIN(BB16+BE16+BF16,$BA$7)</f>
        <v>9</v>
      </c>
      <c r="BB16" s="29">
        <f ca="1">MIN(SUM(BC16:BD16),$BB$7)</f>
        <v>9</v>
      </c>
      <c r="BC16" s="32">
        <v>22.5</v>
      </c>
      <c r="BD16" s="29">
        <v>0</v>
      </c>
      <c r="BE16" s="31"/>
      <c r="BF16" s="30">
        <f ca="1">MIN(SUM(BG16:BH16),$BF$7)</f>
        <v>0</v>
      </c>
      <c r="BG16" s="30"/>
      <c r="BH16" s="30"/>
      <c r="BI16" s="31">
        <v>0</v>
      </c>
      <c r="BJ16" s="28">
        <v>11.25</v>
      </c>
      <c r="BK16" s="31">
        <v>0</v>
      </c>
      <c r="BL16" s="28">
        <v>5.25</v>
      </c>
      <c r="BM16" s="29">
        <v>4.625</v>
      </c>
      <c r="BN16" s="29">
        <v>1.375</v>
      </c>
      <c r="BO16" s="29">
        <v>0</v>
      </c>
      <c r="BP16" s="28">
        <v>0</v>
      </c>
    </row>
    <row r="17" spans="1:68">
      <c r="A17" s="10">
        <v>13</v>
      </c>
      <c r="B17" s="10" t="s">
        <v>299</v>
      </c>
      <c r="C17" s="10" t="s">
        <v>300</v>
      </c>
      <c r="D17" s="10" t="s">
        <v>301</v>
      </c>
      <c r="E17" s="10" t="s">
        <v>134</v>
      </c>
      <c r="F17" s="10" t="s">
        <v>135</v>
      </c>
      <c r="G17" s="10" t="s">
        <v>136</v>
      </c>
      <c r="H17" s="28">
        <f ca="1">I17+AZ17</f>
        <v>24.4375</v>
      </c>
      <c r="I17" s="29">
        <f ca="1">MIN(J17+T17+AC17+AJ17+AY17,$I$7)</f>
        <v>9</v>
      </c>
      <c r="J17" s="30">
        <f ca="1">MIN(SUM(K17:S17),$J$7)</f>
        <v>7</v>
      </c>
      <c r="K17" s="30">
        <v>0</v>
      </c>
      <c r="L17" s="30">
        <v>0</v>
      </c>
      <c r="M17" s="30">
        <v>4</v>
      </c>
      <c r="N17" s="30">
        <v>0</v>
      </c>
      <c r="O17" s="30">
        <v>0</v>
      </c>
      <c r="P17" s="30">
        <v>3</v>
      </c>
      <c r="Q17" s="30">
        <v>0</v>
      </c>
      <c r="R17" s="30">
        <v>0</v>
      </c>
      <c r="S17" s="30">
        <v>0</v>
      </c>
      <c r="T17" s="31">
        <f ca="1">MIN(SUM(U17:AB17),$T$7)</f>
        <v>2</v>
      </c>
      <c r="U17" s="30">
        <v>1</v>
      </c>
      <c r="V17" s="30">
        <v>0</v>
      </c>
      <c r="W17" s="31">
        <v>1</v>
      </c>
      <c r="X17" s="31">
        <v>0</v>
      </c>
      <c r="Y17" s="30">
        <v>0</v>
      </c>
      <c r="Z17" s="31">
        <v>0</v>
      </c>
      <c r="AA17" s="30">
        <v>0</v>
      </c>
      <c r="AB17" s="31">
        <v>0</v>
      </c>
      <c r="AC17" s="31">
        <f ca="1">MIN(SUM(AD17:AI17),$AC$7)</f>
        <v>0</v>
      </c>
      <c r="AD17" s="30"/>
      <c r="AE17" s="30"/>
      <c r="AF17" s="30"/>
      <c r="AG17" s="30"/>
      <c r="AH17" s="30"/>
      <c r="AI17" s="31"/>
      <c r="AJ17" s="29">
        <f ca="1">MIN(AK17+AV17,$AJ$7)</f>
        <v>0</v>
      </c>
      <c r="AK17" s="29">
        <f ca="1">MIN(SUM(AL17:AU17),$AK$7)</f>
        <v>0</v>
      </c>
      <c r="AL17" s="30"/>
      <c r="AM17" s="31"/>
      <c r="AN17" s="32"/>
      <c r="AO17" s="29"/>
      <c r="AP17" s="32"/>
      <c r="AQ17" s="29"/>
      <c r="AR17" s="32"/>
      <c r="AS17" s="30"/>
      <c r="AT17" s="29"/>
      <c r="AU17" s="32"/>
      <c r="AV17" s="32">
        <f ca="1">MIN(SUM(AW17:AX17),$AV$7)</f>
        <v>0</v>
      </c>
      <c r="AW17" s="31"/>
      <c r="AX17" s="32"/>
      <c r="AY17" s="31"/>
      <c r="AZ17" s="28">
        <f ca="1">MIN(BA17+BI17+BJ17,$AZ$7)</f>
        <v>15.4375</v>
      </c>
      <c r="BA17" s="29">
        <f ca="1">MIN(BB17+BE17+BF17,$BA$7)</f>
        <v>9</v>
      </c>
      <c r="BB17" s="29">
        <f ca="1">MIN(SUM(BC17:BD17),$BB$7)</f>
        <v>9</v>
      </c>
      <c r="BC17" s="32">
        <v>26</v>
      </c>
      <c r="BD17" s="29">
        <v>0</v>
      </c>
      <c r="BE17" s="31"/>
      <c r="BF17" s="30">
        <f ca="1">MIN(SUM(BG17:BH17),$BF$7)</f>
        <v>0</v>
      </c>
      <c r="BG17" s="30"/>
      <c r="BH17" s="30"/>
      <c r="BI17" s="31">
        <v>0</v>
      </c>
      <c r="BJ17" s="28">
        <v>6.4375</v>
      </c>
      <c r="BK17" s="31">
        <v>0</v>
      </c>
      <c r="BL17" s="28">
        <v>0</v>
      </c>
      <c r="BM17" s="29">
        <v>6</v>
      </c>
      <c r="BN17" s="29">
        <v>0</v>
      </c>
      <c r="BO17" s="29">
        <v>0</v>
      </c>
      <c r="BP17" s="28">
        <v>0.4375</v>
      </c>
    </row>
    <row r="18" spans="1:68">
      <c r="A18" s="10">
        <v>14</v>
      </c>
      <c r="B18" s="10" t="s">
        <v>260</v>
      </c>
      <c r="C18" s="10" t="s">
        <v>261</v>
      </c>
      <c r="D18" s="10" t="s">
        <v>262</v>
      </c>
      <c r="E18" s="10" t="s">
        <v>231</v>
      </c>
      <c r="F18" s="10" t="s">
        <v>135</v>
      </c>
      <c r="G18" s="10" t="s">
        <v>136</v>
      </c>
      <c r="H18" s="28">
        <f ca="1">I18+AZ18</f>
        <v>24</v>
      </c>
      <c r="I18" s="29">
        <f ca="1">MIN(J18+T18+AC18+AJ18+AY18,$I$7)</f>
        <v>7.5</v>
      </c>
      <c r="J18" s="30">
        <f ca="1">MIN(SUM(K18:S18),$J$7)</f>
        <v>0</v>
      </c>
      <c r="K18" s="30"/>
      <c r="L18" s="30"/>
      <c r="M18" s="30"/>
      <c r="N18" s="30"/>
      <c r="O18" s="30"/>
      <c r="P18" s="30"/>
      <c r="Q18" s="30"/>
      <c r="R18" s="30"/>
      <c r="S18" s="30"/>
      <c r="T18" s="31">
        <f ca="1">MIN(SUM(U18:AB18),$T$7)</f>
        <v>4</v>
      </c>
      <c r="U18" s="30">
        <v>0</v>
      </c>
      <c r="V18" s="30">
        <v>2</v>
      </c>
      <c r="W18" s="31">
        <v>1</v>
      </c>
      <c r="X18" s="31">
        <v>0.7</v>
      </c>
      <c r="Y18" s="30">
        <v>0</v>
      </c>
      <c r="Z18" s="31">
        <v>0</v>
      </c>
      <c r="AA18" s="30">
        <v>0</v>
      </c>
      <c r="AB18" s="31">
        <v>0.5</v>
      </c>
      <c r="AC18" s="31">
        <f ca="1">MIN(SUM(AD18:AI18),$AC$7)</f>
        <v>3.5</v>
      </c>
      <c r="AD18" s="30">
        <v>3</v>
      </c>
      <c r="AE18" s="30">
        <v>0</v>
      </c>
      <c r="AF18" s="30">
        <v>0</v>
      </c>
      <c r="AG18" s="30">
        <v>0</v>
      </c>
      <c r="AH18" s="30">
        <v>0</v>
      </c>
      <c r="AI18" s="31">
        <v>0.5</v>
      </c>
      <c r="AJ18" s="29">
        <f ca="1">MIN(AK18+AV18,$AJ$7)</f>
        <v>0</v>
      </c>
      <c r="AK18" s="29">
        <f ca="1">MIN(SUM(AL18:AU18),$AK$7)</f>
        <v>0</v>
      </c>
      <c r="AL18" s="30"/>
      <c r="AM18" s="31"/>
      <c r="AN18" s="32"/>
      <c r="AO18" s="29"/>
      <c r="AP18" s="32"/>
      <c r="AQ18" s="29"/>
      <c r="AR18" s="32"/>
      <c r="AS18" s="30"/>
      <c r="AT18" s="29"/>
      <c r="AU18" s="32"/>
      <c r="AV18" s="32">
        <f ca="1">MIN(SUM(AW18:AX18),$AV$7)</f>
        <v>0</v>
      </c>
      <c r="AW18" s="31"/>
      <c r="AX18" s="32"/>
      <c r="AY18" s="31"/>
      <c r="AZ18" s="28">
        <f ca="1">MIN(BA18+BI18+BJ18,$AZ$7)</f>
        <v>16.5</v>
      </c>
      <c r="BA18" s="29">
        <f ca="1">MIN(BB18+BE18+BF18,$BA$7)</f>
        <v>9</v>
      </c>
      <c r="BB18" s="29">
        <f ca="1">MIN(SUM(BC18:BD18),$BB$7)</f>
        <v>9</v>
      </c>
      <c r="BC18" s="32">
        <v>24.25</v>
      </c>
      <c r="BD18" s="29">
        <v>0</v>
      </c>
      <c r="BE18" s="31"/>
      <c r="BF18" s="30">
        <f ca="1">MIN(SUM(BG18:BH18),$BF$7)</f>
        <v>0</v>
      </c>
      <c r="BG18" s="30"/>
      <c r="BH18" s="30"/>
      <c r="BI18" s="31">
        <v>0</v>
      </c>
      <c r="BJ18" s="28">
        <v>7.5</v>
      </c>
      <c r="BK18" s="31">
        <v>0</v>
      </c>
      <c r="BL18" s="28">
        <v>0</v>
      </c>
      <c r="BM18" s="29">
        <v>6</v>
      </c>
      <c r="BN18" s="29">
        <v>0</v>
      </c>
      <c r="BO18" s="29">
        <v>1.5</v>
      </c>
      <c r="BP18" s="28">
        <v>0</v>
      </c>
    </row>
    <row r="19" spans="1:68">
      <c r="A19" s="10">
        <v>15</v>
      </c>
      <c r="B19" s="10" t="s">
        <v>169</v>
      </c>
      <c r="C19" s="10" t="s">
        <v>170</v>
      </c>
      <c r="D19" s="10" t="s">
        <v>171</v>
      </c>
      <c r="E19" s="10" t="s">
        <v>153</v>
      </c>
      <c r="F19" s="10" t="s">
        <v>135</v>
      </c>
      <c r="G19" s="10" t="s">
        <v>136</v>
      </c>
      <c r="H19" s="28">
        <f ca="1">I19+AZ19</f>
        <v>23.625</v>
      </c>
      <c r="I19" s="29">
        <f ca="1">MIN(J19+T19+AC19+AJ19+AY19,$I$7)</f>
        <v>7</v>
      </c>
      <c r="J19" s="30">
        <f ca="1">MIN(SUM(K19:S19),$J$7)</f>
        <v>0</v>
      </c>
      <c r="K19" s="30"/>
      <c r="L19" s="30"/>
      <c r="M19" s="30"/>
      <c r="N19" s="30"/>
      <c r="O19" s="30"/>
      <c r="P19" s="30"/>
      <c r="Q19" s="30"/>
      <c r="R19" s="30"/>
      <c r="S19" s="30"/>
      <c r="T19" s="31">
        <f ca="1">MIN(SUM(U19:AB19),$T$7)</f>
        <v>4</v>
      </c>
      <c r="U19" s="30">
        <v>0</v>
      </c>
      <c r="V19" s="30">
        <v>2</v>
      </c>
      <c r="W19" s="31">
        <v>1</v>
      </c>
      <c r="X19" s="31">
        <v>0.9</v>
      </c>
      <c r="Y19" s="30">
        <v>0</v>
      </c>
      <c r="Z19" s="31">
        <v>0</v>
      </c>
      <c r="AA19" s="30">
        <v>0</v>
      </c>
      <c r="AB19" s="31">
        <v>0.5</v>
      </c>
      <c r="AC19" s="31">
        <f ca="1">MIN(SUM(AD19:AI19),$AC$7)</f>
        <v>3</v>
      </c>
      <c r="AD19" s="30">
        <v>0</v>
      </c>
      <c r="AE19" s="30">
        <v>2</v>
      </c>
      <c r="AF19" s="30">
        <v>0</v>
      </c>
      <c r="AG19" s="30">
        <v>0</v>
      </c>
      <c r="AH19" s="30">
        <v>1</v>
      </c>
      <c r="AI19" s="31">
        <v>0</v>
      </c>
      <c r="AJ19" s="29">
        <f ca="1">MIN(AK19+AV19,$AJ$7)</f>
        <v>0</v>
      </c>
      <c r="AK19" s="29">
        <f ca="1">MIN(SUM(AL19:AU19),$AK$7)</f>
        <v>0</v>
      </c>
      <c r="AL19" s="30"/>
      <c r="AM19" s="31"/>
      <c r="AN19" s="32"/>
      <c r="AO19" s="29"/>
      <c r="AP19" s="32"/>
      <c r="AQ19" s="29"/>
      <c r="AR19" s="32"/>
      <c r="AS19" s="30"/>
      <c r="AT19" s="29"/>
      <c r="AU19" s="32"/>
      <c r="AV19" s="32">
        <f ca="1">MIN(SUM(AW19:AX19),$AV$7)</f>
        <v>0</v>
      </c>
      <c r="AW19" s="31"/>
      <c r="AX19" s="32"/>
      <c r="AY19" s="31"/>
      <c r="AZ19" s="28">
        <f ca="1">MIN(BA19+BI19+BJ19,$AZ$7)</f>
        <v>16.625</v>
      </c>
      <c r="BA19" s="29">
        <f ca="1">MIN(BB19+BE19+BF19,$BA$7)</f>
        <v>9</v>
      </c>
      <c r="BB19" s="29">
        <f ca="1">MIN(SUM(BC19:BD19),$BB$7)</f>
        <v>9</v>
      </c>
      <c r="BC19" s="32">
        <v>25.25</v>
      </c>
      <c r="BD19" s="29">
        <v>0</v>
      </c>
      <c r="BE19" s="31"/>
      <c r="BF19" s="30">
        <f ca="1">MIN(SUM(BG19:BH19),$BF$7)</f>
        <v>0</v>
      </c>
      <c r="BG19" s="30"/>
      <c r="BH19" s="30"/>
      <c r="BI19" s="31">
        <v>0</v>
      </c>
      <c r="BJ19" s="28">
        <v>7.625</v>
      </c>
      <c r="BK19" s="31">
        <v>0</v>
      </c>
      <c r="BL19" s="28">
        <v>0</v>
      </c>
      <c r="BM19" s="29">
        <v>6</v>
      </c>
      <c r="BN19" s="29">
        <v>0</v>
      </c>
      <c r="BO19" s="29">
        <v>1.625</v>
      </c>
      <c r="BP19" s="28">
        <v>0</v>
      </c>
    </row>
    <row r="20" spans="1:68">
      <c r="A20" s="10">
        <v>16</v>
      </c>
      <c r="B20" s="10" t="s">
        <v>269</v>
      </c>
      <c r="C20" s="10" t="s">
        <v>270</v>
      </c>
      <c r="D20" s="10" t="s">
        <v>271</v>
      </c>
      <c r="E20" s="10" t="s">
        <v>231</v>
      </c>
      <c r="F20" s="10" t="s">
        <v>135</v>
      </c>
      <c r="G20" s="10" t="s">
        <v>136</v>
      </c>
      <c r="H20" s="28">
        <f ca="1">I20+AZ20</f>
        <v>23.6</v>
      </c>
      <c r="I20" s="29">
        <f ca="1">MIN(J20+T20+AC20+AJ20+AY20,$I$7)</f>
        <v>14</v>
      </c>
      <c r="J20" s="30">
        <f ca="1">MIN(SUM(K20:S20),$J$7)</f>
        <v>7</v>
      </c>
      <c r="K20" s="30">
        <v>0</v>
      </c>
      <c r="L20" s="30">
        <v>0</v>
      </c>
      <c r="M20" s="30">
        <v>4</v>
      </c>
      <c r="N20" s="30">
        <v>0</v>
      </c>
      <c r="O20" s="30">
        <v>0</v>
      </c>
      <c r="P20" s="30">
        <v>3</v>
      </c>
      <c r="Q20" s="30">
        <v>0</v>
      </c>
      <c r="R20" s="30">
        <v>0</v>
      </c>
      <c r="S20" s="30">
        <v>0</v>
      </c>
      <c r="T20" s="31">
        <f ca="1">MIN(SUM(U20:AB20),$T$7)</f>
        <v>2.5</v>
      </c>
      <c r="U20" s="30">
        <v>0</v>
      </c>
      <c r="V20" s="30">
        <v>0</v>
      </c>
      <c r="W20" s="31">
        <v>1</v>
      </c>
      <c r="X20" s="31">
        <v>1</v>
      </c>
      <c r="Y20" s="30">
        <v>0</v>
      </c>
      <c r="Z20" s="31">
        <v>0</v>
      </c>
      <c r="AA20" s="30">
        <v>0</v>
      </c>
      <c r="AB20" s="31">
        <v>0.5</v>
      </c>
      <c r="AC20" s="31">
        <f ca="1">MIN(SUM(AD20:AI20),$AC$7)</f>
        <v>3</v>
      </c>
      <c r="AD20" s="30">
        <v>3</v>
      </c>
      <c r="AE20" s="30">
        <v>0</v>
      </c>
      <c r="AF20" s="30">
        <v>0</v>
      </c>
      <c r="AG20" s="30">
        <v>0</v>
      </c>
      <c r="AH20" s="30">
        <v>0</v>
      </c>
      <c r="AI20" s="31">
        <v>0</v>
      </c>
      <c r="AJ20" s="29">
        <f ca="1">MIN(AK20+AV20,$AJ$7)</f>
        <v>0</v>
      </c>
      <c r="AK20" s="29">
        <f ca="1">MIN(SUM(AL20:AU20),$AK$7)</f>
        <v>0</v>
      </c>
      <c r="AL20" s="30">
        <v>0</v>
      </c>
      <c r="AM20" s="31">
        <v>0</v>
      </c>
      <c r="AN20" s="32">
        <v>0</v>
      </c>
      <c r="AO20" s="29">
        <v>0</v>
      </c>
      <c r="AP20" s="32">
        <v>0</v>
      </c>
      <c r="AQ20" s="29">
        <v>0</v>
      </c>
      <c r="AR20" s="32">
        <v>0</v>
      </c>
      <c r="AS20" s="30">
        <v>0</v>
      </c>
      <c r="AT20" s="29">
        <v>0</v>
      </c>
      <c r="AU20" s="32">
        <v>0</v>
      </c>
      <c r="AV20" s="32">
        <f ca="1">MIN(SUM(AW20:AX20),$AV$7)</f>
        <v>0</v>
      </c>
      <c r="AW20" s="31">
        <v>0</v>
      </c>
      <c r="AX20" s="32">
        <v>0</v>
      </c>
      <c r="AY20" s="31">
        <v>1.5</v>
      </c>
      <c r="AZ20" s="28">
        <f ca="1">MIN(BA20+BI20+BJ20,$AZ$7)</f>
        <v>9.6</v>
      </c>
      <c r="BA20" s="29">
        <f ca="1">MIN(BB20+BE20+BF20,$BA$7)</f>
        <v>9.1</v>
      </c>
      <c r="BB20" s="29">
        <f ca="1">MIN(SUM(BC20:BD20),$BB$7)</f>
        <v>9</v>
      </c>
      <c r="BC20" s="32">
        <v>11</v>
      </c>
      <c r="BD20" s="29">
        <v>0</v>
      </c>
      <c r="BE20" s="31">
        <v>0.1</v>
      </c>
      <c r="BF20" s="30">
        <f ca="1">MIN(SUM(BG20:BH20),$BF$7)</f>
        <v>0</v>
      </c>
      <c r="BG20" s="30">
        <v>0</v>
      </c>
      <c r="BH20" s="30">
        <v>0</v>
      </c>
      <c r="BI20" s="31">
        <v>0</v>
      </c>
      <c r="BJ20" s="28">
        <v>0.5</v>
      </c>
      <c r="BK20" s="31">
        <v>0</v>
      </c>
      <c r="BL20" s="28">
        <v>0</v>
      </c>
      <c r="BM20" s="29">
        <v>0</v>
      </c>
      <c r="BN20" s="29">
        <v>0</v>
      </c>
      <c r="BO20" s="29">
        <v>0</v>
      </c>
      <c r="BP20" s="28">
        <v>0.5</v>
      </c>
    </row>
    <row r="21" spans="1:68">
      <c r="A21" s="10">
        <v>17</v>
      </c>
      <c r="B21" s="10" t="s">
        <v>195</v>
      </c>
      <c r="C21" s="10" t="s">
        <v>196</v>
      </c>
      <c r="D21" s="10" t="s">
        <v>197</v>
      </c>
      <c r="E21" s="10" t="s">
        <v>134</v>
      </c>
      <c r="F21" s="10" t="s">
        <v>135</v>
      </c>
      <c r="G21" s="10" t="s">
        <v>136</v>
      </c>
      <c r="H21" s="28">
        <f ca="1">I21+AZ21</f>
        <v>23.5</v>
      </c>
      <c r="I21" s="29">
        <f ca="1">MIN(J21+T21+AC21+AJ21+AY21,$I$7)</f>
        <v>13</v>
      </c>
      <c r="J21" s="30">
        <f ca="1">MIN(SUM(K21:S21),$J$7)</f>
        <v>7</v>
      </c>
      <c r="K21" s="30">
        <v>0</v>
      </c>
      <c r="L21" s="30">
        <v>0</v>
      </c>
      <c r="M21" s="30">
        <v>4</v>
      </c>
      <c r="N21" s="30">
        <v>0</v>
      </c>
      <c r="O21" s="30">
        <v>0</v>
      </c>
      <c r="P21" s="30">
        <v>3</v>
      </c>
      <c r="Q21" s="30">
        <v>0</v>
      </c>
      <c r="R21" s="30">
        <v>0</v>
      </c>
      <c r="S21" s="30">
        <v>0</v>
      </c>
      <c r="T21" s="31">
        <f ca="1">MIN(SUM(U21:AB21),$T$7)</f>
        <v>4</v>
      </c>
      <c r="U21" s="30">
        <v>0</v>
      </c>
      <c r="V21" s="30">
        <v>1</v>
      </c>
      <c r="W21" s="31">
        <v>0.5</v>
      </c>
      <c r="X21" s="31">
        <v>0.8</v>
      </c>
      <c r="Y21" s="30">
        <v>1</v>
      </c>
      <c r="Z21" s="31">
        <v>0</v>
      </c>
      <c r="AA21" s="30">
        <v>1</v>
      </c>
      <c r="AB21" s="31">
        <v>0</v>
      </c>
      <c r="AC21" s="31">
        <f ca="1">MIN(SUM(AD21:AI21),$AC$7)</f>
        <v>1.5</v>
      </c>
      <c r="AD21" s="30">
        <v>0</v>
      </c>
      <c r="AE21" s="30">
        <v>0</v>
      </c>
      <c r="AF21" s="30">
        <v>1</v>
      </c>
      <c r="AG21" s="30">
        <v>0</v>
      </c>
      <c r="AH21" s="30">
        <v>0</v>
      </c>
      <c r="AI21" s="31">
        <v>0.5</v>
      </c>
      <c r="AJ21" s="29">
        <f ca="1">MIN(AK21+AV21,$AJ$7)</f>
        <v>0.5</v>
      </c>
      <c r="AK21" s="29">
        <f ca="1">MIN(SUM(AL21:AU21),$AK$7)</f>
        <v>0.25</v>
      </c>
      <c r="AL21" s="30">
        <v>0</v>
      </c>
      <c r="AM21" s="31">
        <v>0</v>
      </c>
      <c r="AN21" s="32">
        <v>0</v>
      </c>
      <c r="AO21" s="29">
        <v>0</v>
      </c>
      <c r="AP21" s="32">
        <v>0</v>
      </c>
      <c r="AQ21" s="29">
        <v>0.25</v>
      </c>
      <c r="AR21" s="32">
        <v>0</v>
      </c>
      <c r="AS21" s="30">
        <v>0</v>
      </c>
      <c r="AT21" s="29">
        <v>0</v>
      </c>
      <c r="AU21" s="32">
        <v>0</v>
      </c>
      <c r="AV21" s="32">
        <f ca="1">MIN(SUM(AW21:AX21),$AV$7)</f>
        <v>0.25</v>
      </c>
      <c r="AW21" s="31">
        <v>0</v>
      </c>
      <c r="AX21" s="32">
        <v>0.25</v>
      </c>
      <c r="AY21" s="31">
        <v>0</v>
      </c>
      <c r="AZ21" s="28">
        <f ca="1">MIN(BA21+BI21+BJ21,$AZ$7)</f>
        <v>10.5</v>
      </c>
      <c r="BA21" s="29">
        <f ca="1">MIN(BB21+BE21+BF21,$BA$7)</f>
        <v>5</v>
      </c>
      <c r="BB21" s="29">
        <f ca="1">MIN(SUM(BC21:BD21),$BB$7)</f>
        <v>2</v>
      </c>
      <c r="BC21" s="32">
        <v>2</v>
      </c>
      <c r="BD21" s="29">
        <v>0</v>
      </c>
      <c r="BE21" s="31">
        <v>0</v>
      </c>
      <c r="BF21" s="30">
        <f ca="1">MIN(SUM(BG21:BH21),$BF$7)</f>
        <v>3</v>
      </c>
      <c r="BG21" s="30">
        <v>0</v>
      </c>
      <c r="BH21" s="30">
        <v>3</v>
      </c>
      <c r="BI21" s="31">
        <v>0</v>
      </c>
      <c r="BJ21" s="28">
        <v>5.5</v>
      </c>
      <c r="BK21" s="31">
        <v>0</v>
      </c>
      <c r="BL21" s="28">
        <v>0</v>
      </c>
      <c r="BM21" s="29">
        <v>1.125</v>
      </c>
      <c r="BN21" s="29">
        <v>1</v>
      </c>
      <c r="BO21" s="29">
        <v>1.875</v>
      </c>
      <c r="BP21" s="28">
        <v>1.5</v>
      </c>
    </row>
    <row r="22" spans="1:68">
      <c r="A22" s="10">
        <v>18</v>
      </c>
      <c r="B22" s="10" t="s">
        <v>228</v>
      </c>
      <c r="C22" s="10" t="s">
        <v>229</v>
      </c>
      <c r="D22" s="10" t="s">
        <v>230</v>
      </c>
      <c r="E22" s="10" t="s">
        <v>231</v>
      </c>
      <c r="F22" s="10" t="s">
        <v>135</v>
      </c>
      <c r="G22" s="10" t="s">
        <v>136</v>
      </c>
      <c r="H22" s="28">
        <f ca="1">I22+AZ22</f>
        <v>23.024999999999999</v>
      </c>
      <c r="I22" s="29">
        <f ca="1">MIN(J22+T22+AC22+AJ22+AY22,$I$7)</f>
        <v>6.9</v>
      </c>
      <c r="J22" s="30">
        <f ca="1">MIN(SUM(K22:S22),$J$7)</f>
        <v>4</v>
      </c>
      <c r="K22" s="30">
        <v>0</v>
      </c>
      <c r="L22" s="30">
        <v>0</v>
      </c>
      <c r="M22" s="30">
        <v>4</v>
      </c>
      <c r="N22" s="30">
        <v>0</v>
      </c>
      <c r="O22" s="30">
        <v>0</v>
      </c>
      <c r="P22" s="30">
        <v>0</v>
      </c>
      <c r="Q22" s="30">
        <v>0</v>
      </c>
      <c r="R22" s="30">
        <v>0</v>
      </c>
      <c r="S22" s="30">
        <v>0</v>
      </c>
      <c r="T22" s="31">
        <f ca="1">MIN(SUM(U22:AB22),$T$7)</f>
        <v>1.9</v>
      </c>
      <c r="U22" s="30">
        <v>0</v>
      </c>
      <c r="V22" s="30">
        <v>1</v>
      </c>
      <c r="W22" s="31">
        <v>0.9</v>
      </c>
      <c r="X22" s="31">
        <v>0</v>
      </c>
      <c r="Y22" s="30">
        <v>0</v>
      </c>
      <c r="Z22" s="31">
        <v>0</v>
      </c>
      <c r="AA22" s="30">
        <v>0</v>
      </c>
      <c r="AB22" s="31">
        <v>0</v>
      </c>
      <c r="AC22" s="31">
        <f ca="1">MIN(SUM(AD22:AI22),$AC$7)</f>
        <v>1</v>
      </c>
      <c r="AD22" s="30">
        <v>0</v>
      </c>
      <c r="AE22" s="30">
        <v>0</v>
      </c>
      <c r="AF22" s="30">
        <v>1</v>
      </c>
      <c r="AG22" s="30">
        <v>0</v>
      </c>
      <c r="AH22" s="30">
        <v>0</v>
      </c>
      <c r="AI22" s="31">
        <v>0</v>
      </c>
      <c r="AJ22" s="29">
        <f ca="1">MIN(AK22+AV22,$AJ$7)</f>
        <v>0</v>
      </c>
      <c r="AK22" s="29">
        <f ca="1">MIN(SUM(AL22:AU22),$AK$7)</f>
        <v>0</v>
      </c>
      <c r="AL22" s="30"/>
      <c r="AM22" s="31"/>
      <c r="AN22" s="32"/>
      <c r="AO22" s="29"/>
      <c r="AP22" s="32"/>
      <c r="AQ22" s="29"/>
      <c r="AR22" s="32"/>
      <c r="AS22" s="30"/>
      <c r="AT22" s="29"/>
      <c r="AU22" s="32"/>
      <c r="AV22" s="32">
        <f ca="1">MIN(SUM(AW22:AX22),$AV$7)</f>
        <v>0</v>
      </c>
      <c r="AW22" s="31"/>
      <c r="AX22" s="32"/>
      <c r="AY22" s="31"/>
      <c r="AZ22" s="28">
        <f ca="1">MIN(BA22+BI22+BJ22,$AZ$7)</f>
        <v>16.125</v>
      </c>
      <c r="BA22" s="29">
        <f ca="1">MIN(BB22+BE22+BF22,$BA$7)</f>
        <v>9</v>
      </c>
      <c r="BB22" s="29">
        <f ca="1">MIN(SUM(BC22:BD22),$BB$7)</f>
        <v>9</v>
      </c>
      <c r="BC22" s="32">
        <v>11.75</v>
      </c>
      <c r="BD22" s="29">
        <v>0</v>
      </c>
      <c r="BE22" s="31"/>
      <c r="BF22" s="30">
        <f ca="1">MIN(SUM(BG22:BH22),$BF$7)</f>
        <v>0</v>
      </c>
      <c r="BG22" s="30"/>
      <c r="BH22" s="30"/>
      <c r="BI22" s="31">
        <v>0</v>
      </c>
      <c r="BJ22" s="28">
        <v>7.125</v>
      </c>
      <c r="BK22" s="31">
        <v>0</v>
      </c>
      <c r="BL22" s="28">
        <v>0</v>
      </c>
      <c r="BM22" s="29">
        <v>5.875</v>
      </c>
      <c r="BN22" s="29">
        <v>0.125</v>
      </c>
      <c r="BO22" s="29">
        <v>0.875</v>
      </c>
      <c r="BP22" s="28">
        <v>0.25</v>
      </c>
    </row>
    <row r="23" spans="1:68">
      <c r="A23" s="10">
        <v>19</v>
      </c>
      <c r="B23" s="10" t="s">
        <v>286</v>
      </c>
      <c r="C23" s="10" t="s">
        <v>287</v>
      </c>
      <c r="D23" s="10" t="s">
        <v>288</v>
      </c>
      <c r="E23" s="10" t="s">
        <v>134</v>
      </c>
      <c r="F23" s="10" t="s">
        <v>135</v>
      </c>
      <c r="G23" s="10" t="s">
        <v>136</v>
      </c>
      <c r="H23" s="28">
        <f ca="1">I23+AZ23</f>
        <v>22.55</v>
      </c>
      <c r="I23" s="29">
        <f ca="1">MIN(J23+T23+AC23+AJ23+AY23,$I$7)</f>
        <v>7</v>
      </c>
      <c r="J23" s="30">
        <f ca="1">MIN(SUM(K23:S23),$J$7)</f>
        <v>4</v>
      </c>
      <c r="K23" s="30">
        <v>0</v>
      </c>
      <c r="L23" s="30">
        <v>0</v>
      </c>
      <c r="M23" s="30">
        <v>4</v>
      </c>
      <c r="N23" s="30">
        <v>0</v>
      </c>
      <c r="O23" s="30">
        <v>0</v>
      </c>
      <c r="P23" s="30">
        <v>0</v>
      </c>
      <c r="Q23" s="30">
        <v>0</v>
      </c>
      <c r="R23" s="30">
        <v>0</v>
      </c>
      <c r="S23" s="30">
        <v>0</v>
      </c>
      <c r="T23" s="31">
        <f ca="1">MIN(SUM(U23:AB23),$T$7)</f>
        <v>3</v>
      </c>
      <c r="U23" s="30">
        <v>0</v>
      </c>
      <c r="V23" s="30">
        <v>0</v>
      </c>
      <c r="W23" s="31">
        <v>1</v>
      </c>
      <c r="X23" s="31">
        <v>0</v>
      </c>
      <c r="Y23" s="30">
        <v>1</v>
      </c>
      <c r="Z23" s="31">
        <v>0</v>
      </c>
      <c r="AA23" s="30">
        <v>1</v>
      </c>
      <c r="AB23" s="31">
        <v>0</v>
      </c>
      <c r="AC23" s="31">
        <f ca="1">MIN(SUM(AD23:AI23),$AC$7)</f>
        <v>0</v>
      </c>
      <c r="AD23" s="30"/>
      <c r="AE23" s="30"/>
      <c r="AF23" s="30"/>
      <c r="AG23" s="30"/>
      <c r="AH23" s="30"/>
      <c r="AI23" s="31"/>
      <c r="AJ23" s="29">
        <f ca="1">MIN(AK23+AV23,$AJ$7)</f>
        <v>0</v>
      </c>
      <c r="AK23" s="29">
        <f ca="1">MIN(SUM(AL23:AU23),$AK$7)</f>
        <v>0</v>
      </c>
      <c r="AL23" s="30">
        <v>0</v>
      </c>
      <c r="AM23" s="31">
        <v>0</v>
      </c>
      <c r="AN23" s="32">
        <v>0</v>
      </c>
      <c r="AO23" s="29">
        <v>0</v>
      </c>
      <c r="AP23" s="32">
        <v>0</v>
      </c>
      <c r="AQ23" s="29">
        <v>0</v>
      </c>
      <c r="AR23" s="32">
        <v>0</v>
      </c>
      <c r="AS23" s="30">
        <v>0</v>
      </c>
      <c r="AT23" s="29">
        <v>0</v>
      </c>
      <c r="AU23" s="32">
        <v>0</v>
      </c>
      <c r="AV23" s="32">
        <f ca="1">MIN(SUM(AW23:AX23),$AV$7)</f>
        <v>0</v>
      </c>
      <c r="AW23" s="31">
        <v>0</v>
      </c>
      <c r="AX23" s="32">
        <v>0</v>
      </c>
      <c r="AY23" s="31">
        <v>0</v>
      </c>
      <c r="AZ23" s="28">
        <f ca="1">MIN(BA23+BI23+BJ23,$AZ$7)</f>
        <v>15.55</v>
      </c>
      <c r="BA23" s="29">
        <f ca="1">MIN(BB23+BE23+BF23,$BA$7)</f>
        <v>9.3000000000000007</v>
      </c>
      <c r="BB23" s="29">
        <f ca="1">MIN(SUM(BC23:BD23),$BB$7)</f>
        <v>9</v>
      </c>
      <c r="BC23" s="32">
        <v>16.75</v>
      </c>
      <c r="BD23" s="29">
        <v>0</v>
      </c>
      <c r="BE23" s="31">
        <v>0.3</v>
      </c>
      <c r="BF23" s="30">
        <f ca="1">MIN(SUM(BG23:BH23),$BF$7)</f>
        <v>0</v>
      </c>
      <c r="BG23" s="30">
        <v>0</v>
      </c>
      <c r="BH23" s="30">
        <v>0</v>
      </c>
      <c r="BI23" s="31">
        <v>0</v>
      </c>
      <c r="BJ23" s="28">
        <v>6.25</v>
      </c>
      <c r="BK23" s="31">
        <v>0</v>
      </c>
      <c r="BL23" s="28">
        <v>0</v>
      </c>
      <c r="BM23" s="29">
        <v>5.25</v>
      </c>
      <c r="BN23" s="29">
        <v>0.75</v>
      </c>
      <c r="BO23" s="29">
        <v>0.25</v>
      </c>
      <c r="BP23" s="28">
        <v>0</v>
      </c>
    </row>
    <row r="24" spans="1:68">
      <c r="A24" s="10">
        <v>20</v>
      </c>
      <c r="B24" s="10" t="s">
        <v>192</v>
      </c>
      <c r="C24" s="10" t="s">
        <v>193</v>
      </c>
      <c r="D24" s="10" t="s">
        <v>194</v>
      </c>
      <c r="E24" s="10" t="s">
        <v>134</v>
      </c>
      <c r="F24" s="10" t="s">
        <v>135</v>
      </c>
      <c r="G24" s="10" t="s">
        <v>136</v>
      </c>
      <c r="H24" s="28">
        <f ca="1">I24+AZ24</f>
        <v>21.912500000000001</v>
      </c>
      <c r="I24" s="29">
        <f ca="1">MIN(J24+T24+AC24+AJ24+AY24,$I$7)</f>
        <v>9.1</v>
      </c>
      <c r="J24" s="30">
        <f ca="1">MIN(SUM(K24:S24),$J$7)</f>
        <v>7</v>
      </c>
      <c r="K24" s="30">
        <v>0</v>
      </c>
      <c r="L24" s="30">
        <v>0</v>
      </c>
      <c r="M24" s="30">
        <v>4</v>
      </c>
      <c r="N24" s="30">
        <v>0</v>
      </c>
      <c r="O24" s="30">
        <v>0</v>
      </c>
      <c r="P24" s="30">
        <v>3</v>
      </c>
      <c r="Q24" s="30">
        <v>0</v>
      </c>
      <c r="R24" s="30">
        <v>0</v>
      </c>
      <c r="S24" s="30">
        <v>0</v>
      </c>
      <c r="T24" s="31">
        <f ca="1">MIN(SUM(U24:AB24),$T$7)</f>
        <v>2.1</v>
      </c>
      <c r="U24" s="30">
        <v>0</v>
      </c>
      <c r="V24" s="30">
        <v>1</v>
      </c>
      <c r="W24" s="31">
        <v>0.6</v>
      </c>
      <c r="X24" s="31">
        <v>0</v>
      </c>
      <c r="Y24" s="30">
        <v>0</v>
      </c>
      <c r="Z24" s="31">
        <v>0</v>
      </c>
      <c r="AA24" s="30">
        <v>0</v>
      </c>
      <c r="AB24" s="31">
        <v>0.5</v>
      </c>
      <c r="AC24" s="31">
        <f ca="1">MIN(SUM(AD24:AI24),$AC$7)</f>
        <v>0</v>
      </c>
      <c r="AD24" s="30"/>
      <c r="AE24" s="30"/>
      <c r="AF24" s="30"/>
      <c r="AG24" s="30"/>
      <c r="AH24" s="30"/>
      <c r="AI24" s="31"/>
      <c r="AJ24" s="29">
        <f ca="1">MIN(AK24+AV24,$AJ$7)</f>
        <v>0</v>
      </c>
      <c r="AK24" s="29">
        <f ca="1">MIN(SUM(AL24:AU24),$AK$7)</f>
        <v>0</v>
      </c>
      <c r="AL24" s="30"/>
      <c r="AM24" s="31"/>
      <c r="AN24" s="32"/>
      <c r="AO24" s="29"/>
      <c r="AP24" s="32"/>
      <c r="AQ24" s="29"/>
      <c r="AR24" s="32"/>
      <c r="AS24" s="30"/>
      <c r="AT24" s="29"/>
      <c r="AU24" s="32"/>
      <c r="AV24" s="32">
        <f ca="1">MIN(SUM(AW24:AX24),$AV$7)</f>
        <v>0</v>
      </c>
      <c r="AW24" s="31"/>
      <c r="AX24" s="32"/>
      <c r="AY24" s="31"/>
      <c r="AZ24" s="28">
        <f ca="1">MIN(BA24+BI24+BJ24,$AZ$7)</f>
        <v>12.8125</v>
      </c>
      <c r="BA24" s="29">
        <f ca="1">MIN(BB24+BE24+BF24,$BA$7)</f>
        <v>9</v>
      </c>
      <c r="BB24" s="29">
        <f ca="1">MIN(SUM(BC24:BD24),$BB$7)</f>
        <v>9</v>
      </c>
      <c r="BC24" s="32">
        <v>12.75</v>
      </c>
      <c r="BD24" s="29">
        <v>0</v>
      </c>
      <c r="BE24" s="31"/>
      <c r="BF24" s="30">
        <f ca="1">MIN(SUM(BG24:BH24),$BF$7)</f>
        <v>0</v>
      </c>
      <c r="BG24" s="30"/>
      <c r="BH24" s="30"/>
      <c r="BI24" s="31">
        <v>0</v>
      </c>
      <c r="BJ24" s="28">
        <v>3.8125</v>
      </c>
      <c r="BK24" s="31">
        <v>0</v>
      </c>
      <c r="BL24" s="28">
        <v>0</v>
      </c>
      <c r="BM24" s="29">
        <v>3.375</v>
      </c>
      <c r="BN24" s="29">
        <v>0</v>
      </c>
      <c r="BO24" s="29">
        <v>0</v>
      </c>
      <c r="BP24" s="28">
        <v>0.4375</v>
      </c>
    </row>
    <row r="25" spans="1:68">
      <c r="A25" s="10">
        <v>21</v>
      </c>
      <c r="B25" s="10" t="s">
        <v>241</v>
      </c>
      <c r="C25" s="10" t="s">
        <v>242</v>
      </c>
      <c r="D25" s="10" t="s">
        <v>308</v>
      </c>
      <c r="E25" s="10" t="s">
        <v>134</v>
      </c>
      <c r="F25" s="10" t="s">
        <v>135</v>
      </c>
      <c r="G25" s="10" t="s">
        <v>136</v>
      </c>
      <c r="H25" s="28">
        <f ca="1">I25+AZ25</f>
        <v>21.625</v>
      </c>
      <c r="I25" s="29">
        <f ca="1">MIN(J25+T25+AC25+AJ25+AY25,$I$7)</f>
        <v>5.5</v>
      </c>
      <c r="J25" s="30">
        <f ca="1">MIN(SUM(K25:S25),$J$7)</f>
        <v>2</v>
      </c>
      <c r="K25" s="30">
        <v>0</v>
      </c>
      <c r="L25" s="30">
        <v>0</v>
      </c>
      <c r="M25" s="30">
        <v>0</v>
      </c>
      <c r="N25" s="30">
        <v>0</v>
      </c>
      <c r="O25" s="30">
        <v>2</v>
      </c>
      <c r="P25" s="30">
        <v>0</v>
      </c>
      <c r="Q25" s="30">
        <v>0</v>
      </c>
      <c r="R25" s="30">
        <v>0</v>
      </c>
      <c r="S25" s="30">
        <v>0</v>
      </c>
      <c r="T25" s="31">
        <f ca="1">MIN(SUM(U25:AB25),$T$7)</f>
        <v>3</v>
      </c>
      <c r="U25" s="30">
        <v>0</v>
      </c>
      <c r="V25" s="30">
        <v>0</v>
      </c>
      <c r="W25" s="31">
        <v>1</v>
      </c>
      <c r="X25" s="31">
        <v>0</v>
      </c>
      <c r="Y25" s="30">
        <v>1</v>
      </c>
      <c r="Z25" s="31">
        <v>0</v>
      </c>
      <c r="AA25" s="30">
        <v>1</v>
      </c>
      <c r="AB25" s="31">
        <v>0</v>
      </c>
      <c r="AC25" s="31">
        <f ca="1">MIN(SUM(AD25:AI25),$AC$7)</f>
        <v>0</v>
      </c>
      <c r="AD25" s="30"/>
      <c r="AE25" s="30"/>
      <c r="AF25" s="30"/>
      <c r="AG25" s="30"/>
      <c r="AH25" s="30"/>
      <c r="AI25" s="31"/>
      <c r="AJ25" s="29">
        <f ca="1">MIN(AK25+AV25,$AJ$7)</f>
        <v>0.5</v>
      </c>
      <c r="AK25" s="29">
        <f ca="1">MIN(SUM(AL25:AU25),$AK$7)</f>
        <v>0</v>
      </c>
      <c r="AL25" s="30">
        <v>0</v>
      </c>
      <c r="AM25" s="31">
        <v>0</v>
      </c>
      <c r="AN25" s="32">
        <v>0</v>
      </c>
      <c r="AO25" s="29">
        <v>0</v>
      </c>
      <c r="AP25" s="32">
        <v>0</v>
      </c>
      <c r="AQ25" s="29">
        <v>0</v>
      </c>
      <c r="AR25" s="32">
        <v>0</v>
      </c>
      <c r="AS25" s="30">
        <v>0</v>
      </c>
      <c r="AT25" s="29">
        <v>0</v>
      </c>
      <c r="AU25" s="32">
        <v>0</v>
      </c>
      <c r="AV25" s="32">
        <f ca="1">MIN(SUM(AW25:AX25),$AV$7)</f>
        <v>0.5</v>
      </c>
      <c r="AW25" s="31">
        <v>0.5</v>
      </c>
      <c r="AX25" s="32">
        <v>0</v>
      </c>
      <c r="AY25" s="31">
        <v>0</v>
      </c>
      <c r="AZ25" s="28">
        <f ca="1">MIN(BA25+BI25+BJ25,$AZ$7)</f>
        <v>16.125</v>
      </c>
      <c r="BA25" s="29">
        <f ca="1">MIN(BB25+BE25+BF25,$BA$7)</f>
        <v>9</v>
      </c>
      <c r="BB25" s="29">
        <f ca="1">MIN(SUM(BC25:BD25),$BB$7)</f>
        <v>9</v>
      </c>
      <c r="BC25" s="32">
        <v>18.5</v>
      </c>
      <c r="BD25" s="29">
        <v>0</v>
      </c>
      <c r="BE25" s="31">
        <v>0</v>
      </c>
      <c r="BF25" s="30">
        <f ca="1">MIN(SUM(BG25:BH25),$BF$7)</f>
        <v>0</v>
      </c>
      <c r="BG25" s="30">
        <v>0</v>
      </c>
      <c r="BH25" s="30">
        <v>0</v>
      </c>
      <c r="BI25" s="31">
        <v>0</v>
      </c>
      <c r="BJ25" s="28">
        <v>7.125</v>
      </c>
      <c r="BK25" s="31">
        <v>0</v>
      </c>
      <c r="BL25" s="28">
        <v>0</v>
      </c>
      <c r="BM25" s="29">
        <v>4.5</v>
      </c>
      <c r="BN25" s="29">
        <v>1.5</v>
      </c>
      <c r="BO25" s="29">
        <v>1.125</v>
      </c>
      <c r="BP25" s="28">
        <v>0</v>
      </c>
    </row>
    <row r="26" spans="1:68">
      <c r="A26" s="10">
        <v>22</v>
      </c>
      <c r="B26" s="10" t="s">
        <v>145</v>
      </c>
      <c r="C26" s="10" t="s">
        <v>146</v>
      </c>
      <c r="D26" s="10" t="s">
        <v>147</v>
      </c>
      <c r="E26" s="10" t="s">
        <v>134</v>
      </c>
      <c r="F26" s="10" t="s">
        <v>135</v>
      </c>
      <c r="G26" s="10" t="s">
        <v>136</v>
      </c>
      <c r="H26" s="28">
        <f ca="1">I26+AZ26</f>
        <v>21.25</v>
      </c>
      <c r="I26" s="29">
        <f ca="1">MIN(J26+T26+AC26+AJ26+AY26,$I$7)</f>
        <v>5.5</v>
      </c>
      <c r="J26" s="30">
        <f ca="1">MIN(SUM(K26:S26),$J$7)</f>
        <v>0</v>
      </c>
      <c r="K26" s="30"/>
      <c r="L26" s="30"/>
      <c r="M26" s="30"/>
      <c r="N26" s="30"/>
      <c r="O26" s="30"/>
      <c r="P26" s="30"/>
      <c r="Q26" s="30"/>
      <c r="R26" s="30"/>
      <c r="S26" s="30"/>
      <c r="T26" s="31">
        <f ca="1">MIN(SUM(U26:AB26),$T$7)</f>
        <v>2.5</v>
      </c>
      <c r="U26" s="30">
        <v>0</v>
      </c>
      <c r="V26" s="30">
        <v>1</v>
      </c>
      <c r="W26" s="31">
        <v>0.8</v>
      </c>
      <c r="X26" s="31">
        <v>0.7</v>
      </c>
      <c r="Y26" s="30">
        <v>0</v>
      </c>
      <c r="Z26" s="31">
        <v>0</v>
      </c>
      <c r="AA26" s="30">
        <v>0</v>
      </c>
      <c r="AB26" s="31">
        <v>0</v>
      </c>
      <c r="AC26" s="31">
        <f ca="1">MIN(SUM(AD26:AI26),$AC$7)</f>
        <v>3</v>
      </c>
      <c r="AD26" s="30">
        <v>3</v>
      </c>
      <c r="AE26" s="30">
        <v>0</v>
      </c>
      <c r="AF26" s="30">
        <v>0</v>
      </c>
      <c r="AG26" s="30">
        <v>0</v>
      </c>
      <c r="AH26" s="30">
        <v>0</v>
      </c>
      <c r="AI26" s="31">
        <v>0</v>
      </c>
      <c r="AJ26" s="29">
        <f ca="1">MIN(AK26+AV26,$AJ$7)</f>
        <v>0</v>
      </c>
      <c r="AK26" s="29">
        <f ca="1">MIN(SUM(AL26:AU26),$AK$7)</f>
        <v>0</v>
      </c>
      <c r="AL26" s="30"/>
      <c r="AM26" s="31"/>
      <c r="AN26" s="32"/>
      <c r="AO26" s="29"/>
      <c r="AP26" s="32"/>
      <c r="AQ26" s="29"/>
      <c r="AR26" s="32"/>
      <c r="AS26" s="30"/>
      <c r="AT26" s="29"/>
      <c r="AU26" s="32"/>
      <c r="AV26" s="32">
        <f ca="1">MIN(SUM(AW26:AX26),$AV$7)</f>
        <v>0</v>
      </c>
      <c r="AW26" s="31"/>
      <c r="AX26" s="32"/>
      <c r="AY26" s="31"/>
      <c r="AZ26" s="28">
        <f ca="1">MIN(BA26+BI26+BJ26,$AZ$7)</f>
        <v>15.75</v>
      </c>
      <c r="BA26" s="29">
        <f ca="1">MIN(BB26+BE26+BF26,$BA$7)</f>
        <v>9</v>
      </c>
      <c r="BB26" s="29">
        <f ca="1">MIN(SUM(BC26:BD26),$BB$7)</f>
        <v>9</v>
      </c>
      <c r="BC26" s="32">
        <v>10.75</v>
      </c>
      <c r="BD26" s="29">
        <v>0</v>
      </c>
      <c r="BE26" s="31"/>
      <c r="BF26" s="30">
        <f ca="1">MIN(SUM(BG26:BH26),$BF$7)</f>
        <v>0</v>
      </c>
      <c r="BG26" s="30"/>
      <c r="BH26" s="30"/>
      <c r="BI26" s="31">
        <v>0</v>
      </c>
      <c r="BJ26" s="28">
        <v>6.75</v>
      </c>
      <c r="BK26" s="31">
        <v>0</v>
      </c>
      <c r="BL26" s="28">
        <v>0</v>
      </c>
      <c r="BM26" s="29">
        <v>6</v>
      </c>
      <c r="BN26" s="29">
        <v>0</v>
      </c>
      <c r="BO26" s="29">
        <v>0.5</v>
      </c>
      <c r="BP26" s="28">
        <v>0.25</v>
      </c>
    </row>
    <row r="27" spans="1:68">
      <c r="A27" s="10">
        <v>23</v>
      </c>
      <c r="B27" s="10" t="s">
        <v>222</v>
      </c>
      <c r="C27" s="10" t="s">
        <v>223</v>
      </c>
      <c r="D27" s="10" t="s">
        <v>224</v>
      </c>
      <c r="E27" s="10" t="s">
        <v>134</v>
      </c>
      <c r="F27" s="10" t="s">
        <v>135</v>
      </c>
      <c r="G27" s="10" t="s">
        <v>136</v>
      </c>
      <c r="H27" s="28">
        <f ca="1">I27+AZ27</f>
        <v>21.237500000000001</v>
      </c>
      <c r="I27" s="29">
        <f ca="1">MIN(J27+T27+AC27+AJ27+AY27,$I$7)</f>
        <v>10.8</v>
      </c>
      <c r="J27" s="30">
        <f ca="1">MIN(SUM(K27:S27),$J$7)</f>
        <v>4</v>
      </c>
      <c r="K27" s="30">
        <v>0</v>
      </c>
      <c r="L27" s="30">
        <v>0</v>
      </c>
      <c r="M27" s="30">
        <v>4</v>
      </c>
      <c r="N27" s="30">
        <v>0</v>
      </c>
      <c r="O27" s="30">
        <v>0</v>
      </c>
      <c r="P27" s="30">
        <v>0</v>
      </c>
      <c r="Q27" s="30">
        <v>0</v>
      </c>
      <c r="R27" s="30">
        <v>0</v>
      </c>
      <c r="S27" s="30">
        <v>0</v>
      </c>
      <c r="T27" s="31">
        <f ca="1">MIN(SUM(U27:AB27),$T$7)</f>
        <v>3.8</v>
      </c>
      <c r="U27" s="30">
        <v>0</v>
      </c>
      <c r="V27" s="30">
        <v>2</v>
      </c>
      <c r="W27" s="31">
        <v>0.8</v>
      </c>
      <c r="X27" s="31">
        <v>0</v>
      </c>
      <c r="Y27" s="30">
        <v>0</v>
      </c>
      <c r="Z27" s="31">
        <v>0</v>
      </c>
      <c r="AA27" s="30">
        <v>1</v>
      </c>
      <c r="AB27" s="31">
        <v>0</v>
      </c>
      <c r="AC27" s="31">
        <f ca="1">MIN(SUM(AD27:AI27),$AC$7)</f>
        <v>3</v>
      </c>
      <c r="AD27" s="30">
        <v>3</v>
      </c>
      <c r="AE27" s="30">
        <v>0</v>
      </c>
      <c r="AF27" s="30">
        <v>0</v>
      </c>
      <c r="AG27" s="30">
        <v>0</v>
      </c>
      <c r="AH27" s="30">
        <v>0</v>
      </c>
      <c r="AI27" s="31">
        <v>0</v>
      </c>
      <c r="AJ27" s="29">
        <f ca="1">MIN(AK27+AV27,$AJ$7)</f>
        <v>0</v>
      </c>
      <c r="AK27" s="29">
        <f ca="1">MIN(SUM(AL27:AU27),$AK$7)</f>
        <v>0</v>
      </c>
      <c r="AL27" s="30">
        <v>0</v>
      </c>
      <c r="AM27" s="31">
        <v>0</v>
      </c>
      <c r="AN27" s="32">
        <v>0</v>
      </c>
      <c r="AO27" s="29">
        <v>0</v>
      </c>
      <c r="AP27" s="32">
        <v>0</v>
      </c>
      <c r="AQ27" s="29">
        <v>0</v>
      </c>
      <c r="AR27" s="32">
        <v>0</v>
      </c>
      <c r="AS27" s="30">
        <v>0</v>
      </c>
      <c r="AT27" s="29">
        <v>0</v>
      </c>
      <c r="AU27" s="32">
        <v>0</v>
      </c>
      <c r="AV27" s="32">
        <f ca="1">MIN(SUM(AW27:AX27),$AV$7)</f>
        <v>0</v>
      </c>
      <c r="AW27" s="31">
        <v>0</v>
      </c>
      <c r="AX27" s="32">
        <v>0</v>
      </c>
      <c r="AY27" s="31">
        <v>0</v>
      </c>
      <c r="AZ27" s="28">
        <f ca="1">MIN(BA27+BI27+BJ27,$AZ$7)</f>
        <v>10.4375</v>
      </c>
      <c r="BA27" s="29">
        <f ca="1">MIN(BB27+BE27+BF27,$BA$7)</f>
        <v>7</v>
      </c>
      <c r="BB27" s="29">
        <f ca="1">MIN(SUM(BC27:BD27),$BB$7)</f>
        <v>4</v>
      </c>
      <c r="BC27" s="32">
        <v>4</v>
      </c>
      <c r="BD27" s="29">
        <v>0</v>
      </c>
      <c r="BE27" s="31">
        <v>0</v>
      </c>
      <c r="BF27" s="30">
        <f ca="1">MIN(SUM(BG27:BH27),$BF$7)</f>
        <v>3</v>
      </c>
      <c r="BG27" s="30">
        <v>0</v>
      </c>
      <c r="BH27" s="30">
        <v>3</v>
      </c>
      <c r="BI27" s="31">
        <v>0</v>
      </c>
      <c r="BJ27" s="28">
        <v>3.4375</v>
      </c>
      <c r="BK27" s="31">
        <v>0</v>
      </c>
      <c r="BL27" s="28">
        <v>0</v>
      </c>
      <c r="BM27" s="29">
        <v>2.625</v>
      </c>
      <c r="BN27" s="29">
        <v>0</v>
      </c>
      <c r="BO27" s="29">
        <v>0</v>
      </c>
      <c r="BP27" s="28">
        <v>0.8125</v>
      </c>
    </row>
    <row r="28" spans="1:68">
      <c r="A28" s="10">
        <v>24</v>
      </c>
      <c r="B28" s="10" t="s">
        <v>243</v>
      </c>
      <c r="C28" s="10" t="s">
        <v>244</v>
      </c>
      <c r="D28" s="10" t="s">
        <v>245</v>
      </c>
      <c r="E28" s="10" t="s">
        <v>134</v>
      </c>
      <c r="F28" s="10" t="s">
        <v>135</v>
      </c>
      <c r="G28" s="10" t="s">
        <v>136</v>
      </c>
      <c r="H28" s="28">
        <f ca="1">I28+AZ28</f>
        <v>21</v>
      </c>
      <c r="I28" s="29">
        <f ca="1">MIN(J28+T28+AC28+AJ28+AY28,$I$7)</f>
        <v>11</v>
      </c>
      <c r="J28" s="30">
        <f ca="1">MIN(SUM(K28:S28),$J$7)</f>
        <v>7</v>
      </c>
      <c r="K28" s="30">
        <v>0</v>
      </c>
      <c r="L28" s="30">
        <v>0</v>
      </c>
      <c r="M28" s="30">
        <v>4</v>
      </c>
      <c r="N28" s="30">
        <v>0</v>
      </c>
      <c r="O28" s="30">
        <v>0</v>
      </c>
      <c r="P28" s="30">
        <v>3</v>
      </c>
      <c r="Q28" s="30">
        <v>0</v>
      </c>
      <c r="R28" s="30">
        <v>0</v>
      </c>
      <c r="S28" s="30">
        <v>0</v>
      </c>
      <c r="T28" s="31">
        <f ca="1">MIN(SUM(U28:AB28),$T$7)</f>
        <v>1</v>
      </c>
      <c r="U28" s="30">
        <v>0</v>
      </c>
      <c r="V28" s="30">
        <v>1</v>
      </c>
      <c r="W28" s="31">
        <v>0</v>
      </c>
      <c r="X28" s="31">
        <v>0</v>
      </c>
      <c r="Y28" s="30">
        <v>0</v>
      </c>
      <c r="Z28" s="31">
        <v>0</v>
      </c>
      <c r="AA28" s="30">
        <v>0</v>
      </c>
      <c r="AB28" s="31">
        <v>0</v>
      </c>
      <c r="AC28" s="31">
        <f ca="1">MIN(SUM(AD28:AI28),$AC$7)</f>
        <v>3</v>
      </c>
      <c r="AD28" s="30">
        <v>3</v>
      </c>
      <c r="AE28" s="30">
        <v>0</v>
      </c>
      <c r="AF28" s="30">
        <v>0</v>
      </c>
      <c r="AG28" s="30">
        <v>0</v>
      </c>
      <c r="AH28" s="30">
        <v>0</v>
      </c>
      <c r="AI28" s="31">
        <v>0</v>
      </c>
      <c r="AJ28" s="29">
        <f ca="1">MIN(AK28+AV28,$AJ$7)</f>
        <v>0</v>
      </c>
      <c r="AK28" s="29">
        <f ca="1">MIN(SUM(AL28:AU28),$AK$7)</f>
        <v>0</v>
      </c>
      <c r="AL28" s="30"/>
      <c r="AM28" s="31"/>
      <c r="AN28" s="32"/>
      <c r="AO28" s="29"/>
      <c r="AP28" s="32"/>
      <c r="AQ28" s="29"/>
      <c r="AR28" s="32"/>
      <c r="AS28" s="30"/>
      <c r="AT28" s="29"/>
      <c r="AU28" s="32"/>
      <c r="AV28" s="32">
        <f ca="1">MIN(SUM(AW28:AX28),$AV$7)</f>
        <v>0</v>
      </c>
      <c r="AW28" s="31"/>
      <c r="AX28" s="32"/>
      <c r="AY28" s="31"/>
      <c r="AZ28" s="28">
        <f ca="1">MIN(BA28+BI28+BJ28,$AZ$7)</f>
        <v>10</v>
      </c>
      <c r="BA28" s="29">
        <f ca="1">MIN(BB28+BE28+BF28,$BA$7)</f>
        <v>9</v>
      </c>
      <c r="BB28" s="29">
        <f ca="1">MIN(SUM(BC28:BD28),$BB$7)</f>
        <v>9</v>
      </c>
      <c r="BC28" s="32">
        <v>12.25</v>
      </c>
      <c r="BD28" s="29">
        <v>0</v>
      </c>
      <c r="BE28" s="31"/>
      <c r="BF28" s="30">
        <f ca="1">MIN(SUM(BG28:BH28),$BF$7)</f>
        <v>0</v>
      </c>
      <c r="BG28" s="30"/>
      <c r="BH28" s="30"/>
      <c r="BI28" s="31">
        <v>0</v>
      </c>
      <c r="BJ28" s="28">
        <v>1</v>
      </c>
      <c r="BK28" s="31">
        <v>0</v>
      </c>
      <c r="BL28" s="28">
        <v>0</v>
      </c>
      <c r="BM28" s="29">
        <v>0</v>
      </c>
      <c r="BN28" s="29">
        <v>0</v>
      </c>
      <c r="BO28" s="29">
        <v>0</v>
      </c>
      <c r="BP28" s="28">
        <v>1</v>
      </c>
    </row>
    <row r="29" spans="1:68">
      <c r="A29" s="10">
        <v>25</v>
      </c>
      <c r="B29" s="10" t="s">
        <v>289</v>
      </c>
      <c r="C29" s="10" t="s">
        <v>290</v>
      </c>
      <c r="D29" s="10" t="s">
        <v>291</v>
      </c>
      <c r="E29" s="10" t="s">
        <v>231</v>
      </c>
      <c r="F29" s="10" t="s">
        <v>135</v>
      </c>
      <c r="G29" s="10" t="s">
        <v>136</v>
      </c>
      <c r="H29" s="28">
        <f ca="1">I29+AZ29</f>
        <v>20.25</v>
      </c>
      <c r="I29" s="29">
        <f ca="1">MIN(J29+T29+AC29+AJ29+AY29,$I$7)</f>
        <v>1.5</v>
      </c>
      <c r="J29" s="30">
        <f ca="1">MIN(SUM(K29:S29),$J$7)</f>
        <v>0</v>
      </c>
      <c r="K29" s="30"/>
      <c r="L29" s="30"/>
      <c r="M29" s="30"/>
      <c r="N29" s="30"/>
      <c r="O29" s="30"/>
      <c r="P29" s="30"/>
      <c r="Q29" s="30"/>
      <c r="R29" s="30"/>
      <c r="S29" s="30"/>
      <c r="T29" s="31">
        <f ca="1">MIN(SUM(U29:AB29),$T$7)</f>
        <v>1.5</v>
      </c>
      <c r="U29" s="30">
        <v>0</v>
      </c>
      <c r="V29" s="30">
        <v>0</v>
      </c>
      <c r="W29" s="31">
        <v>0</v>
      </c>
      <c r="X29" s="31">
        <v>1</v>
      </c>
      <c r="Y29" s="30">
        <v>0</v>
      </c>
      <c r="Z29" s="31">
        <v>0</v>
      </c>
      <c r="AA29" s="30">
        <v>0</v>
      </c>
      <c r="AB29" s="31">
        <v>0.5</v>
      </c>
      <c r="AC29" s="31">
        <f ca="1">MIN(SUM(AD29:AI29),$AC$7)</f>
        <v>0</v>
      </c>
      <c r="AD29" s="30"/>
      <c r="AE29" s="30"/>
      <c r="AF29" s="30"/>
      <c r="AG29" s="30"/>
      <c r="AH29" s="30"/>
      <c r="AI29" s="31"/>
      <c r="AJ29" s="29">
        <f ca="1">MIN(AK29+AV29,$AJ$7)</f>
        <v>0</v>
      </c>
      <c r="AK29" s="29">
        <f ca="1">MIN(SUM(AL29:AU29),$AK$7)</f>
        <v>0</v>
      </c>
      <c r="AL29" s="30"/>
      <c r="AM29" s="31"/>
      <c r="AN29" s="32"/>
      <c r="AO29" s="29"/>
      <c r="AP29" s="32"/>
      <c r="AQ29" s="29"/>
      <c r="AR29" s="32"/>
      <c r="AS29" s="30"/>
      <c r="AT29" s="29"/>
      <c r="AU29" s="32"/>
      <c r="AV29" s="32">
        <f ca="1">MIN(SUM(AW29:AX29),$AV$7)</f>
        <v>0</v>
      </c>
      <c r="AW29" s="31"/>
      <c r="AX29" s="32"/>
      <c r="AY29" s="31"/>
      <c r="AZ29" s="28">
        <f ca="1">MIN(BA29+BI29+BJ29,$AZ$7)</f>
        <v>18.75</v>
      </c>
      <c r="BA29" s="29">
        <f ca="1">MIN(BB29+BE29+BF29,$BA$7)</f>
        <v>7.75</v>
      </c>
      <c r="BB29" s="29">
        <f ca="1">MIN(SUM(BC29:BD29),$BB$7)</f>
        <v>7.75</v>
      </c>
      <c r="BC29" s="32">
        <v>7.75</v>
      </c>
      <c r="BD29" s="29">
        <v>0</v>
      </c>
      <c r="BE29" s="31"/>
      <c r="BF29" s="30">
        <f ca="1">MIN(SUM(BG29:BH29),$BF$7)</f>
        <v>0</v>
      </c>
      <c r="BG29" s="30"/>
      <c r="BH29" s="30"/>
      <c r="BI29" s="31">
        <v>0</v>
      </c>
      <c r="BJ29" s="28">
        <v>11</v>
      </c>
      <c r="BK29" s="31">
        <v>0</v>
      </c>
      <c r="BL29" s="28">
        <v>0</v>
      </c>
      <c r="BM29" s="29">
        <v>5.625</v>
      </c>
      <c r="BN29" s="29">
        <v>0.375</v>
      </c>
      <c r="BO29" s="29">
        <v>3</v>
      </c>
      <c r="BP29" s="28">
        <v>2</v>
      </c>
    </row>
    <row r="30" spans="1:68">
      <c r="A30" s="10">
        <v>26</v>
      </c>
      <c r="B30" s="10" t="s">
        <v>140</v>
      </c>
      <c r="C30" s="10" t="s">
        <v>141</v>
      </c>
      <c r="D30" s="10" t="s">
        <v>309</v>
      </c>
      <c r="E30" s="10" t="s">
        <v>134</v>
      </c>
      <c r="F30" s="10" t="s">
        <v>135</v>
      </c>
      <c r="G30" s="10" t="s">
        <v>136</v>
      </c>
      <c r="H30" s="28">
        <f ca="1">I30+AZ30</f>
        <v>20</v>
      </c>
      <c r="I30" s="29">
        <f ca="1">MIN(J30+T30+AC30+AJ30+AY30,$I$7)</f>
        <v>9</v>
      </c>
      <c r="J30" s="30">
        <f ca="1">MIN(SUM(K30:S30),$J$7)</f>
        <v>2</v>
      </c>
      <c r="K30" s="30">
        <v>0</v>
      </c>
      <c r="L30" s="30">
        <v>0</v>
      </c>
      <c r="M30" s="30">
        <v>0</v>
      </c>
      <c r="N30" s="30">
        <v>0</v>
      </c>
      <c r="O30" s="30">
        <v>2</v>
      </c>
      <c r="P30" s="30">
        <v>0</v>
      </c>
      <c r="Q30" s="30">
        <v>0</v>
      </c>
      <c r="R30" s="30">
        <v>0</v>
      </c>
      <c r="S30" s="30">
        <v>0</v>
      </c>
      <c r="T30" s="31">
        <f ca="1">MIN(SUM(U30:AB30),$T$7)</f>
        <v>4</v>
      </c>
      <c r="U30" s="30">
        <v>0</v>
      </c>
      <c r="V30" s="30">
        <v>2</v>
      </c>
      <c r="W30" s="31">
        <v>1</v>
      </c>
      <c r="X30" s="31">
        <v>1</v>
      </c>
      <c r="Y30" s="30">
        <v>1</v>
      </c>
      <c r="Z30" s="31">
        <v>0</v>
      </c>
      <c r="AA30" s="30">
        <v>0</v>
      </c>
      <c r="AB30" s="31">
        <v>0</v>
      </c>
      <c r="AC30" s="31">
        <f ca="1">MIN(SUM(AD30:AI30),$AC$7)</f>
        <v>3</v>
      </c>
      <c r="AD30" s="30">
        <v>3</v>
      </c>
      <c r="AE30" s="30">
        <v>0</v>
      </c>
      <c r="AF30" s="30">
        <v>0</v>
      </c>
      <c r="AG30" s="30">
        <v>0</v>
      </c>
      <c r="AH30" s="30">
        <v>0</v>
      </c>
      <c r="AI30" s="31">
        <v>0</v>
      </c>
      <c r="AJ30" s="29">
        <f ca="1">MIN(AK30+AV30,$AJ$7)</f>
        <v>0</v>
      </c>
      <c r="AK30" s="29">
        <f ca="1">MIN(SUM(AL30:AU30),$AK$7)</f>
        <v>0</v>
      </c>
      <c r="AL30" s="30"/>
      <c r="AM30" s="31"/>
      <c r="AN30" s="32"/>
      <c r="AO30" s="29"/>
      <c r="AP30" s="32"/>
      <c r="AQ30" s="29"/>
      <c r="AR30" s="32"/>
      <c r="AS30" s="30"/>
      <c r="AT30" s="29"/>
      <c r="AU30" s="32"/>
      <c r="AV30" s="32">
        <f ca="1">MIN(SUM(AW30:AX30),$AV$7)</f>
        <v>0</v>
      </c>
      <c r="AW30" s="31"/>
      <c r="AX30" s="32"/>
      <c r="AY30" s="31"/>
      <c r="AZ30" s="28">
        <f ca="1">MIN(BA30+BI30+BJ30,$AZ$7)</f>
        <v>11</v>
      </c>
      <c r="BA30" s="29">
        <f ca="1">MIN(BB30+BE30+BF30,$BA$7)</f>
        <v>9</v>
      </c>
      <c r="BB30" s="29">
        <f ca="1">MIN(SUM(BC30:BD30),$BB$7)</f>
        <v>9</v>
      </c>
      <c r="BC30" s="32">
        <v>9.25</v>
      </c>
      <c r="BD30" s="29">
        <v>0</v>
      </c>
      <c r="BE30" s="31"/>
      <c r="BF30" s="30">
        <f ca="1">MIN(SUM(BG30:BH30),$BF$7)</f>
        <v>0</v>
      </c>
      <c r="BG30" s="30"/>
      <c r="BH30" s="30"/>
      <c r="BI30" s="31">
        <v>0</v>
      </c>
      <c r="BJ30" s="28">
        <v>2</v>
      </c>
      <c r="BK30" s="31">
        <v>0</v>
      </c>
      <c r="BL30" s="28">
        <v>0</v>
      </c>
      <c r="BM30" s="29">
        <v>0</v>
      </c>
      <c r="BN30" s="29">
        <v>0</v>
      </c>
      <c r="BO30" s="29">
        <v>1.25</v>
      </c>
      <c r="BP30" s="28">
        <v>0.75</v>
      </c>
    </row>
    <row r="31" spans="1:68">
      <c r="A31" s="10">
        <v>27</v>
      </c>
      <c r="B31" s="10" t="s">
        <v>174</v>
      </c>
      <c r="C31" s="10" t="s">
        <v>175</v>
      </c>
      <c r="D31" s="10" t="s">
        <v>176</v>
      </c>
      <c r="E31" s="10" t="s">
        <v>134</v>
      </c>
      <c r="F31" s="10" t="s">
        <v>135</v>
      </c>
      <c r="G31" s="10" t="s">
        <v>136</v>
      </c>
      <c r="H31" s="28">
        <f ca="1">I31+AZ31</f>
        <v>19.875</v>
      </c>
      <c r="I31" s="29">
        <f ca="1">MIN(J31+T31+AC31+AJ31+AY31,$I$7)</f>
        <v>2</v>
      </c>
      <c r="J31" s="30">
        <f ca="1">MIN(SUM(K31:S31),$J$7)</f>
        <v>0</v>
      </c>
      <c r="K31" s="30"/>
      <c r="L31" s="30"/>
      <c r="M31" s="30"/>
      <c r="N31" s="30"/>
      <c r="O31" s="30"/>
      <c r="P31" s="30"/>
      <c r="Q31" s="30"/>
      <c r="R31" s="30"/>
      <c r="S31" s="30"/>
      <c r="T31" s="31">
        <f ca="1">MIN(SUM(U31:AB31),$T$7)</f>
        <v>1</v>
      </c>
      <c r="U31" s="30">
        <v>0</v>
      </c>
      <c r="V31" s="30">
        <v>0</v>
      </c>
      <c r="W31" s="31">
        <v>1</v>
      </c>
      <c r="X31" s="31">
        <v>0</v>
      </c>
      <c r="Y31" s="30">
        <v>0</v>
      </c>
      <c r="Z31" s="31">
        <v>0</v>
      </c>
      <c r="AA31" s="30">
        <v>0</v>
      </c>
      <c r="AB31" s="31">
        <v>0</v>
      </c>
      <c r="AC31" s="31">
        <f ca="1">MIN(SUM(AD31:AI31),$AC$7)</f>
        <v>1</v>
      </c>
      <c r="AD31" s="30">
        <v>0</v>
      </c>
      <c r="AE31" s="30">
        <v>0</v>
      </c>
      <c r="AF31" s="30">
        <v>1</v>
      </c>
      <c r="AG31" s="30">
        <v>0</v>
      </c>
      <c r="AH31" s="30">
        <v>0</v>
      </c>
      <c r="AI31" s="31">
        <v>0</v>
      </c>
      <c r="AJ31" s="29">
        <f ca="1">MIN(AK31+AV31,$AJ$7)</f>
        <v>0</v>
      </c>
      <c r="AK31" s="29">
        <f ca="1">MIN(SUM(AL31:AU31),$AK$7)</f>
        <v>0</v>
      </c>
      <c r="AL31" s="30">
        <v>0</v>
      </c>
      <c r="AM31" s="31">
        <v>0</v>
      </c>
      <c r="AN31" s="32">
        <v>0</v>
      </c>
      <c r="AO31" s="29">
        <v>0</v>
      </c>
      <c r="AP31" s="32">
        <v>0</v>
      </c>
      <c r="AQ31" s="29">
        <v>0</v>
      </c>
      <c r="AR31" s="32">
        <v>0</v>
      </c>
      <c r="AS31" s="30">
        <v>0</v>
      </c>
      <c r="AT31" s="29">
        <v>0</v>
      </c>
      <c r="AU31" s="32">
        <v>0</v>
      </c>
      <c r="AV31" s="32">
        <f ca="1">MIN(SUM(AW31:AX31),$AV$7)</f>
        <v>0</v>
      </c>
      <c r="AW31" s="31">
        <v>0</v>
      </c>
      <c r="AX31" s="32">
        <v>0</v>
      </c>
      <c r="AY31" s="31">
        <v>0</v>
      </c>
      <c r="AZ31" s="28">
        <f ca="1">MIN(BA31+BI31+BJ31,$AZ$7)</f>
        <v>17.875</v>
      </c>
      <c r="BA31" s="29">
        <f ca="1">MIN(BB31+BE31+BF31,$BA$7)</f>
        <v>11</v>
      </c>
      <c r="BB31" s="29">
        <f ca="1">MIN(SUM(BC31:BD31),$BB$7)</f>
        <v>9</v>
      </c>
      <c r="BC31" s="32">
        <v>15.5</v>
      </c>
      <c r="BD31" s="29">
        <v>0</v>
      </c>
      <c r="BE31" s="31">
        <v>0</v>
      </c>
      <c r="BF31" s="30">
        <f ca="1">MIN(SUM(BG31:BH31),$BF$7)</f>
        <v>2</v>
      </c>
      <c r="BG31" s="30">
        <v>0</v>
      </c>
      <c r="BH31" s="30">
        <v>2</v>
      </c>
      <c r="BI31" s="31">
        <v>0</v>
      </c>
      <c r="BJ31" s="28">
        <v>6.875</v>
      </c>
      <c r="BK31" s="31">
        <v>0</v>
      </c>
      <c r="BL31" s="28">
        <v>0</v>
      </c>
      <c r="BM31" s="29">
        <v>5.625</v>
      </c>
      <c r="BN31" s="29">
        <v>0.375</v>
      </c>
      <c r="BO31" s="29">
        <v>0.875</v>
      </c>
      <c r="BP31" s="28">
        <v>0</v>
      </c>
    </row>
    <row r="32" spans="1:68">
      <c r="A32" s="10">
        <v>28</v>
      </c>
      <c r="B32" s="10" t="s">
        <v>148</v>
      </c>
      <c r="C32" s="10" t="s">
        <v>149</v>
      </c>
      <c r="D32" s="10" t="s">
        <v>150</v>
      </c>
      <c r="E32" s="10" t="s">
        <v>134</v>
      </c>
      <c r="F32" s="10" t="s">
        <v>135</v>
      </c>
      <c r="G32" s="10" t="s">
        <v>136</v>
      </c>
      <c r="H32" s="28">
        <f ca="1">I32+AZ32</f>
        <v>19.850000000000001</v>
      </c>
      <c r="I32" s="29">
        <f ca="1">MIN(J32+T32+AC32+AJ32+AY32,$I$7)</f>
        <v>10.6</v>
      </c>
      <c r="J32" s="30">
        <f ca="1">MIN(SUM(K32:S32),$J$7)</f>
        <v>6</v>
      </c>
      <c r="K32" s="30">
        <v>0</v>
      </c>
      <c r="L32" s="30">
        <v>0</v>
      </c>
      <c r="M32" s="30">
        <v>4</v>
      </c>
      <c r="N32" s="30">
        <v>0</v>
      </c>
      <c r="O32" s="30">
        <v>2</v>
      </c>
      <c r="P32" s="30">
        <v>0</v>
      </c>
      <c r="Q32" s="30">
        <v>0</v>
      </c>
      <c r="R32" s="30">
        <v>0</v>
      </c>
      <c r="S32" s="30">
        <v>0</v>
      </c>
      <c r="T32" s="31">
        <f ca="1">MIN(SUM(U32:AB32),$T$7)</f>
        <v>1.6</v>
      </c>
      <c r="U32" s="30">
        <v>0</v>
      </c>
      <c r="V32" s="30">
        <v>0</v>
      </c>
      <c r="W32" s="31">
        <v>0.6</v>
      </c>
      <c r="X32" s="31">
        <v>0</v>
      </c>
      <c r="Y32" s="30">
        <v>0</v>
      </c>
      <c r="Z32" s="31">
        <v>0</v>
      </c>
      <c r="AA32" s="30">
        <v>1</v>
      </c>
      <c r="AB32" s="31">
        <v>0</v>
      </c>
      <c r="AC32" s="31">
        <f ca="1">MIN(SUM(AD32:AI32),$AC$7)</f>
        <v>2</v>
      </c>
      <c r="AD32" s="30">
        <v>0</v>
      </c>
      <c r="AE32" s="30">
        <v>2</v>
      </c>
      <c r="AF32" s="30">
        <v>0</v>
      </c>
      <c r="AG32" s="30">
        <v>0</v>
      </c>
      <c r="AH32" s="30">
        <v>0</v>
      </c>
      <c r="AI32" s="31">
        <v>0</v>
      </c>
      <c r="AJ32" s="29">
        <f ca="1">MIN(AK32+AV32,$AJ$7)</f>
        <v>1</v>
      </c>
      <c r="AK32" s="29">
        <f ca="1">MIN(SUM(AL32:AU32),$AK$7)</f>
        <v>1</v>
      </c>
      <c r="AL32" s="30">
        <v>0</v>
      </c>
      <c r="AM32" s="31">
        <v>1</v>
      </c>
      <c r="AN32" s="32">
        <v>0</v>
      </c>
      <c r="AO32" s="29">
        <v>0</v>
      </c>
      <c r="AP32" s="32">
        <v>0</v>
      </c>
      <c r="AQ32" s="29">
        <v>0</v>
      </c>
      <c r="AR32" s="32">
        <v>0</v>
      </c>
      <c r="AS32" s="30">
        <v>0</v>
      </c>
      <c r="AT32" s="29">
        <v>0</v>
      </c>
      <c r="AU32" s="32">
        <v>0</v>
      </c>
      <c r="AV32" s="32">
        <f ca="1">MIN(SUM(AW32:AX32),$AV$7)</f>
        <v>0</v>
      </c>
      <c r="AW32" s="31">
        <v>0</v>
      </c>
      <c r="AX32" s="32">
        <v>0</v>
      </c>
      <c r="AY32" s="31">
        <v>0</v>
      </c>
      <c r="AZ32" s="28">
        <f ca="1">MIN(BA32+BI32+BJ32,$AZ$7)</f>
        <v>9.25</v>
      </c>
      <c r="BA32" s="29">
        <f ca="1">MIN(BB32+BE32+BF32,$BA$7)</f>
        <v>9</v>
      </c>
      <c r="BB32" s="29">
        <f ca="1">MIN(SUM(BC32:BD32),$BB$7)</f>
        <v>9</v>
      </c>
      <c r="BC32" s="32">
        <v>9.25</v>
      </c>
      <c r="BD32" s="29">
        <v>0</v>
      </c>
      <c r="BE32" s="31">
        <v>0</v>
      </c>
      <c r="BF32" s="30">
        <f ca="1">MIN(SUM(BG32:BH32),$BF$7)</f>
        <v>0</v>
      </c>
      <c r="BG32" s="30">
        <v>0</v>
      </c>
      <c r="BH32" s="30">
        <v>0</v>
      </c>
      <c r="BI32" s="31">
        <v>0</v>
      </c>
      <c r="BJ32" s="28">
        <v>0.25</v>
      </c>
      <c r="BK32" s="31">
        <v>0</v>
      </c>
      <c r="BL32" s="28">
        <v>0</v>
      </c>
      <c r="BM32" s="29">
        <v>0</v>
      </c>
      <c r="BN32" s="29">
        <v>0.25</v>
      </c>
      <c r="BO32" s="29">
        <v>0</v>
      </c>
      <c r="BP32" s="28">
        <v>0</v>
      </c>
    </row>
    <row r="33" spans="1:68">
      <c r="A33" s="10">
        <v>29</v>
      </c>
      <c r="B33" s="10" t="s">
        <v>177</v>
      </c>
      <c r="C33" s="10" t="s">
        <v>178</v>
      </c>
      <c r="D33" s="10" t="s">
        <v>179</v>
      </c>
      <c r="E33" s="10" t="s">
        <v>134</v>
      </c>
      <c r="F33" s="10" t="s">
        <v>135</v>
      </c>
      <c r="G33" s="10" t="s">
        <v>136</v>
      </c>
      <c r="H33" s="28">
        <f ca="1">I33+AZ33</f>
        <v>19.850000000000001</v>
      </c>
      <c r="I33" s="29">
        <f ca="1">MIN(J33+T33+AC33+AJ33+AY33,$I$7)</f>
        <v>5.35</v>
      </c>
      <c r="J33" s="30">
        <f ca="1">MIN(SUM(K33:S33),$J$7)</f>
        <v>2</v>
      </c>
      <c r="K33" s="30">
        <v>0</v>
      </c>
      <c r="L33" s="30">
        <v>0</v>
      </c>
      <c r="M33" s="30">
        <v>0</v>
      </c>
      <c r="N33" s="30">
        <v>0</v>
      </c>
      <c r="O33" s="30">
        <v>2</v>
      </c>
      <c r="P33" s="30">
        <v>0</v>
      </c>
      <c r="Q33" s="30">
        <v>0</v>
      </c>
      <c r="R33" s="30">
        <v>0</v>
      </c>
      <c r="S33" s="30">
        <v>0</v>
      </c>
      <c r="T33" s="31">
        <f ca="1">MIN(SUM(U33:AB33),$T$7)</f>
        <v>3.3</v>
      </c>
      <c r="U33" s="30">
        <v>0</v>
      </c>
      <c r="V33" s="30">
        <v>0</v>
      </c>
      <c r="W33" s="31">
        <v>0.3</v>
      </c>
      <c r="X33" s="31">
        <v>0</v>
      </c>
      <c r="Y33" s="30">
        <v>1</v>
      </c>
      <c r="Z33" s="31">
        <v>1</v>
      </c>
      <c r="AA33" s="30">
        <v>1</v>
      </c>
      <c r="AB33" s="31">
        <v>0</v>
      </c>
      <c r="AC33" s="31">
        <f ca="1">MIN(SUM(AD33:AI33),$AC$7)</f>
        <v>0</v>
      </c>
      <c r="AD33" s="30"/>
      <c r="AE33" s="30"/>
      <c r="AF33" s="30"/>
      <c r="AG33" s="30"/>
      <c r="AH33" s="30"/>
      <c r="AI33" s="31"/>
      <c r="AJ33" s="29">
        <f ca="1">MIN(AK33+AV33,$AJ$7)</f>
        <v>0.05</v>
      </c>
      <c r="AK33" s="29">
        <f ca="1">MIN(SUM(AL33:AU33),$AK$7)</f>
        <v>0.05</v>
      </c>
      <c r="AL33" s="30">
        <v>0</v>
      </c>
      <c r="AM33" s="31">
        <v>0</v>
      </c>
      <c r="AN33" s="32">
        <v>0</v>
      </c>
      <c r="AO33" s="29">
        <v>0</v>
      </c>
      <c r="AP33" s="32">
        <v>0</v>
      </c>
      <c r="AQ33" s="29">
        <v>0</v>
      </c>
      <c r="AR33" s="32">
        <v>0</v>
      </c>
      <c r="AS33" s="30">
        <v>0</v>
      </c>
      <c r="AT33" s="29">
        <v>0</v>
      </c>
      <c r="AU33" s="32">
        <v>0.05</v>
      </c>
      <c r="AV33" s="32">
        <f ca="1">MIN(SUM(AW33:AX33),$AV$7)</f>
        <v>0</v>
      </c>
      <c r="AW33" s="31">
        <v>0</v>
      </c>
      <c r="AX33" s="32">
        <v>0</v>
      </c>
      <c r="AY33" s="31">
        <v>0</v>
      </c>
      <c r="AZ33" s="28">
        <f ca="1">MIN(BA33+BI33+BJ33,$AZ$7)</f>
        <v>14.5</v>
      </c>
      <c r="BA33" s="29">
        <f ca="1">MIN(BB33+BE33+BF33,$BA$7)</f>
        <v>9</v>
      </c>
      <c r="BB33" s="29">
        <f ca="1">MIN(SUM(BC33:BD33),$BB$7)</f>
        <v>9</v>
      </c>
      <c r="BC33" s="32">
        <v>24</v>
      </c>
      <c r="BD33" s="29">
        <v>0</v>
      </c>
      <c r="BE33" s="31">
        <v>0</v>
      </c>
      <c r="BF33" s="30">
        <f ca="1">MIN(SUM(BG33:BH33),$BF$7)</f>
        <v>0</v>
      </c>
      <c r="BG33" s="30">
        <v>0</v>
      </c>
      <c r="BH33" s="30">
        <v>0</v>
      </c>
      <c r="BI33" s="31">
        <v>0</v>
      </c>
      <c r="BJ33" s="28">
        <v>5.5</v>
      </c>
      <c r="BK33" s="31">
        <v>0</v>
      </c>
      <c r="BL33" s="28">
        <v>0</v>
      </c>
      <c r="BM33" s="29">
        <v>3</v>
      </c>
      <c r="BN33" s="29">
        <v>1.125</v>
      </c>
      <c r="BO33" s="29">
        <v>1.375</v>
      </c>
      <c r="BP33" s="28">
        <v>0</v>
      </c>
    </row>
    <row r="34" spans="1:68">
      <c r="A34" s="10">
        <v>30</v>
      </c>
      <c r="B34" s="10" t="s">
        <v>277</v>
      </c>
      <c r="C34" s="10" t="s">
        <v>278</v>
      </c>
      <c r="D34" s="10" t="s">
        <v>279</v>
      </c>
      <c r="E34" s="10" t="s">
        <v>134</v>
      </c>
      <c r="F34" s="10" t="s">
        <v>135</v>
      </c>
      <c r="G34" s="10" t="s">
        <v>136</v>
      </c>
      <c r="H34" s="28">
        <f ca="1">I34+AZ34</f>
        <v>19.5</v>
      </c>
      <c r="I34" s="29">
        <f ca="1">MIN(J34+T34+AC34+AJ34+AY34,$I$7)</f>
        <v>3</v>
      </c>
      <c r="J34" s="30">
        <f ca="1">MIN(SUM(K34:S34),$J$7)</f>
        <v>0</v>
      </c>
      <c r="K34" s="30"/>
      <c r="L34" s="30"/>
      <c r="M34" s="30"/>
      <c r="N34" s="30"/>
      <c r="O34" s="30"/>
      <c r="P34" s="30"/>
      <c r="Q34" s="30"/>
      <c r="R34" s="30"/>
      <c r="S34" s="30"/>
      <c r="T34" s="31">
        <f ca="1">MIN(SUM(U34:AB34),$T$7)</f>
        <v>3</v>
      </c>
      <c r="U34" s="30">
        <v>0</v>
      </c>
      <c r="V34" s="30">
        <v>2</v>
      </c>
      <c r="W34" s="31">
        <v>1</v>
      </c>
      <c r="X34" s="31">
        <v>0</v>
      </c>
      <c r="Y34" s="30">
        <v>0</v>
      </c>
      <c r="Z34" s="31">
        <v>0</v>
      </c>
      <c r="AA34" s="30">
        <v>0</v>
      </c>
      <c r="AB34" s="31">
        <v>0</v>
      </c>
      <c r="AC34" s="31">
        <f ca="1">MIN(SUM(AD34:AI34),$AC$7)</f>
        <v>0</v>
      </c>
      <c r="AD34" s="30"/>
      <c r="AE34" s="30"/>
      <c r="AF34" s="30"/>
      <c r="AG34" s="30"/>
      <c r="AH34" s="30"/>
      <c r="AI34" s="31"/>
      <c r="AJ34" s="29">
        <f ca="1">MIN(AK34+AV34,$AJ$7)</f>
        <v>0</v>
      </c>
      <c r="AK34" s="29">
        <f ca="1">MIN(SUM(AL34:AU34),$AK$7)</f>
        <v>0</v>
      </c>
      <c r="AL34" s="30"/>
      <c r="AM34" s="31"/>
      <c r="AN34" s="32"/>
      <c r="AO34" s="29"/>
      <c r="AP34" s="32"/>
      <c r="AQ34" s="29"/>
      <c r="AR34" s="32"/>
      <c r="AS34" s="30"/>
      <c r="AT34" s="29"/>
      <c r="AU34" s="32"/>
      <c r="AV34" s="32">
        <f ca="1">MIN(SUM(AW34:AX34),$AV$7)</f>
        <v>0</v>
      </c>
      <c r="AW34" s="31"/>
      <c r="AX34" s="32"/>
      <c r="AY34" s="31"/>
      <c r="AZ34" s="28">
        <f ca="1">MIN(BA34+BI34+BJ34,$AZ$7)</f>
        <v>16.5</v>
      </c>
      <c r="BA34" s="29">
        <f ca="1">MIN(BB34+BE34+BF34,$BA$7)</f>
        <v>9</v>
      </c>
      <c r="BB34" s="29">
        <f ca="1">MIN(SUM(BC34:BD34),$BB$7)</f>
        <v>9</v>
      </c>
      <c r="BC34" s="32">
        <v>26.5</v>
      </c>
      <c r="BD34" s="29">
        <v>0</v>
      </c>
      <c r="BE34" s="31"/>
      <c r="BF34" s="30">
        <f ca="1">MIN(SUM(BG34:BH34),$BF$7)</f>
        <v>0</v>
      </c>
      <c r="BG34" s="30"/>
      <c r="BH34" s="30"/>
      <c r="BI34" s="31">
        <v>0</v>
      </c>
      <c r="BJ34" s="28">
        <v>7.5</v>
      </c>
      <c r="BK34" s="31">
        <v>0</v>
      </c>
      <c r="BL34" s="28">
        <v>0</v>
      </c>
      <c r="BM34" s="29">
        <v>5.375</v>
      </c>
      <c r="BN34" s="29">
        <v>0.625</v>
      </c>
      <c r="BO34" s="29">
        <v>1.5</v>
      </c>
      <c r="BP34" s="28">
        <v>0</v>
      </c>
    </row>
    <row r="35" spans="1:68" ht="30">
      <c r="A35" s="10">
        <v>31</v>
      </c>
      <c r="B35" s="10" t="s">
        <v>183</v>
      </c>
      <c r="C35" s="10" t="s">
        <v>184</v>
      </c>
      <c r="D35" s="9" t="s">
        <v>185</v>
      </c>
      <c r="E35" s="10" t="s">
        <v>186</v>
      </c>
      <c r="F35" s="10" t="s">
        <v>135</v>
      </c>
      <c r="G35" s="10" t="s">
        <v>136</v>
      </c>
      <c r="H35" s="28">
        <f ca="1">I35+AZ35</f>
        <v>19.262499999999999</v>
      </c>
      <c r="I35" s="29">
        <f ca="1">MIN(J35+T35+AC35+AJ35+AY35,$I$7)</f>
        <v>13.5</v>
      </c>
      <c r="J35" s="30">
        <f ca="1">MIN(SUM(K35:S35),$J$7)</f>
        <v>7</v>
      </c>
      <c r="K35" s="30">
        <v>0</v>
      </c>
      <c r="L35" s="30">
        <v>0</v>
      </c>
      <c r="M35" s="30">
        <v>4</v>
      </c>
      <c r="N35" s="30">
        <v>0</v>
      </c>
      <c r="O35" s="30">
        <v>0</v>
      </c>
      <c r="P35" s="30">
        <v>3</v>
      </c>
      <c r="Q35" s="30">
        <v>0</v>
      </c>
      <c r="R35" s="30">
        <v>0</v>
      </c>
      <c r="S35" s="30">
        <v>0</v>
      </c>
      <c r="T35" s="31">
        <f ca="1">MIN(SUM(U35:AB35),$T$7)</f>
        <v>1.5</v>
      </c>
      <c r="U35" s="30">
        <v>0</v>
      </c>
      <c r="V35" s="30">
        <v>0</v>
      </c>
      <c r="W35" s="31">
        <v>1</v>
      </c>
      <c r="X35" s="31">
        <v>0</v>
      </c>
      <c r="Y35" s="30">
        <v>0</v>
      </c>
      <c r="Z35" s="31">
        <v>0</v>
      </c>
      <c r="AA35" s="30">
        <v>0</v>
      </c>
      <c r="AB35" s="31">
        <v>0.5</v>
      </c>
      <c r="AC35" s="31">
        <f ca="1">MIN(SUM(AD35:AI35),$AC$7)</f>
        <v>3</v>
      </c>
      <c r="AD35" s="30">
        <v>3</v>
      </c>
      <c r="AE35" s="30">
        <v>0</v>
      </c>
      <c r="AF35" s="30">
        <v>0</v>
      </c>
      <c r="AG35" s="30">
        <v>0</v>
      </c>
      <c r="AH35" s="30">
        <v>0</v>
      </c>
      <c r="AI35" s="31">
        <v>0</v>
      </c>
      <c r="AJ35" s="29">
        <f ca="1">MIN(AK35+AV35,$AJ$7)</f>
        <v>1</v>
      </c>
      <c r="AK35" s="29">
        <f ca="1">MIN(SUM(AL35:AU35),$AK$7)</f>
        <v>0.5</v>
      </c>
      <c r="AL35" s="30">
        <v>0</v>
      </c>
      <c r="AM35" s="31">
        <v>0</v>
      </c>
      <c r="AN35" s="32">
        <v>0</v>
      </c>
      <c r="AO35" s="29">
        <v>0</v>
      </c>
      <c r="AP35" s="32">
        <v>0.5</v>
      </c>
      <c r="AQ35" s="29">
        <v>0</v>
      </c>
      <c r="AR35" s="32">
        <v>0</v>
      </c>
      <c r="AS35" s="30">
        <v>0</v>
      </c>
      <c r="AT35" s="29">
        <v>0</v>
      </c>
      <c r="AU35" s="32">
        <v>0</v>
      </c>
      <c r="AV35" s="32">
        <f ca="1">MIN(SUM(AW35:AX35),$AV$7)</f>
        <v>0.5</v>
      </c>
      <c r="AW35" s="31">
        <v>0.5</v>
      </c>
      <c r="AX35" s="32">
        <v>0</v>
      </c>
      <c r="AY35" s="31">
        <v>1</v>
      </c>
      <c r="AZ35" s="28">
        <f ca="1">MIN(BA35+BI35+BJ35,$AZ$7)</f>
        <v>5.7625000000000002</v>
      </c>
      <c r="BA35" s="29">
        <f ca="1">MIN(BB35+BE35+BF35,$BA$7)</f>
        <v>5.7</v>
      </c>
      <c r="BB35" s="29">
        <f ca="1">MIN(SUM(BC35:BD35),$BB$7)</f>
        <v>5.5</v>
      </c>
      <c r="BC35" s="32">
        <v>5.5</v>
      </c>
      <c r="BD35" s="29">
        <v>0</v>
      </c>
      <c r="BE35" s="31">
        <v>0.2</v>
      </c>
      <c r="BF35" s="30">
        <f ca="1">MIN(SUM(BG35:BH35),$BF$7)</f>
        <v>0</v>
      </c>
      <c r="BG35" s="30">
        <v>0</v>
      </c>
      <c r="BH35" s="30">
        <v>0</v>
      </c>
      <c r="BI35" s="31">
        <v>0</v>
      </c>
      <c r="BJ35" s="28">
        <v>6.25E-2</v>
      </c>
      <c r="BK35" s="31">
        <v>0</v>
      </c>
      <c r="BL35" s="28">
        <v>0</v>
      </c>
      <c r="BM35" s="29">
        <v>0</v>
      </c>
      <c r="BN35" s="29">
        <v>0</v>
      </c>
      <c r="BO35" s="29">
        <v>0</v>
      </c>
      <c r="BP35" s="28">
        <v>6.25E-2</v>
      </c>
    </row>
    <row r="36" spans="1:68">
      <c r="A36" s="10">
        <v>32</v>
      </c>
      <c r="B36" s="10" t="s">
        <v>219</v>
      </c>
      <c r="C36" s="10" t="s">
        <v>220</v>
      </c>
      <c r="D36" s="10" t="s">
        <v>221</v>
      </c>
      <c r="E36" s="10" t="s">
        <v>134</v>
      </c>
      <c r="F36" s="10" t="s">
        <v>135</v>
      </c>
      <c r="G36" s="10" t="s">
        <v>136</v>
      </c>
      <c r="H36" s="28">
        <f ca="1">I36+AZ36</f>
        <v>19</v>
      </c>
      <c r="I36" s="29">
        <f ca="1">MIN(J36+T36+AC36+AJ36+AY36,$I$7)</f>
        <v>10.25</v>
      </c>
      <c r="J36" s="30">
        <f ca="1">MIN(SUM(K36:S36),$J$7)</f>
        <v>4</v>
      </c>
      <c r="K36" s="30">
        <v>0</v>
      </c>
      <c r="L36" s="30">
        <v>0</v>
      </c>
      <c r="M36" s="30">
        <v>4</v>
      </c>
      <c r="N36" s="30">
        <v>0</v>
      </c>
      <c r="O36" s="30">
        <v>0</v>
      </c>
      <c r="P36" s="30">
        <v>0</v>
      </c>
      <c r="Q36" s="30">
        <v>0</v>
      </c>
      <c r="R36" s="30">
        <v>0</v>
      </c>
      <c r="S36" s="30">
        <v>0</v>
      </c>
      <c r="T36" s="31">
        <f ca="1">MIN(SUM(U36:AB36),$T$7)</f>
        <v>3.5</v>
      </c>
      <c r="U36" s="30">
        <v>0</v>
      </c>
      <c r="V36" s="30">
        <v>1</v>
      </c>
      <c r="W36" s="31">
        <v>1</v>
      </c>
      <c r="X36" s="31">
        <v>0</v>
      </c>
      <c r="Y36" s="30">
        <v>0</v>
      </c>
      <c r="Z36" s="31">
        <v>0</v>
      </c>
      <c r="AA36" s="30">
        <v>1</v>
      </c>
      <c r="AB36" s="31">
        <v>0.5</v>
      </c>
      <c r="AC36" s="31">
        <f ca="1">MIN(SUM(AD36:AI36),$AC$7)</f>
        <v>1</v>
      </c>
      <c r="AD36" s="30">
        <v>0</v>
      </c>
      <c r="AE36" s="30">
        <v>0</v>
      </c>
      <c r="AF36" s="30">
        <v>1</v>
      </c>
      <c r="AG36" s="30">
        <v>0</v>
      </c>
      <c r="AH36" s="30">
        <v>0</v>
      </c>
      <c r="AI36" s="31">
        <v>0</v>
      </c>
      <c r="AJ36" s="29">
        <f ca="1">MIN(AK36+AV36,$AJ$7)</f>
        <v>1.75</v>
      </c>
      <c r="AK36" s="29">
        <f ca="1">MIN(SUM(AL36:AU36),$AK$7)</f>
        <v>0.5</v>
      </c>
      <c r="AL36" s="30">
        <v>0</v>
      </c>
      <c r="AM36" s="31">
        <v>0</v>
      </c>
      <c r="AN36" s="32">
        <v>0</v>
      </c>
      <c r="AO36" s="29">
        <v>0</v>
      </c>
      <c r="AP36" s="32">
        <v>0.5</v>
      </c>
      <c r="AQ36" s="29">
        <v>0</v>
      </c>
      <c r="AR36" s="32">
        <v>0</v>
      </c>
      <c r="AS36" s="30">
        <v>0</v>
      </c>
      <c r="AT36" s="29">
        <v>0</v>
      </c>
      <c r="AU36" s="32">
        <v>0</v>
      </c>
      <c r="AV36" s="32">
        <f ca="1">MIN(SUM(AW36:AX36),$AV$7)</f>
        <v>1.25</v>
      </c>
      <c r="AW36" s="31">
        <v>1</v>
      </c>
      <c r="AX36" s="32">
        <v>0.25</v>
      </c>
      <c r="AY36" s="31">
        <v>0</v>
      </c>
      <c r="AZ36" s="28">
        <f ca="1">MIN(BA36+BI36+BJ36,$AZ$7)</f>
        <v>8.75</v>
      </c>
      <c r="BA36" s="29">
        <f ca="1">MIN(BB36+BE36+BF36,$BA$7)</f>
        <v>8.75</v>
      </c>
      <c r="BB36" s="29">
        <f ca="1">MIN(SUM(BC36:BD36),$BB$7)</f>
        <v>7.75</v>
      </c>
      <c r="BC36" s="32">
        <v>7.75</v>
      </c>
      <c r="BD36" s="29">
        <v>0</v>
      </c>
      <c r="BE36" s="31">
        <v>0</v>
      </c>
      <c r="BF36" s="30">
        <f ca="1">MIN(SUM(BG36:BH36),$BF$7)</f>
        <v>1</v>
      </c>
      <c r="BG36" s="30">
        <v>0</v>
      </c>
      <c r="BH36" s="30">
        <v>1</v>
      </c>
      <c r="BI36" s="31">
        <v>0</v>
      </c>
      <c r="BJ36" s="28">
        <v>0</v>
      </c>
      <c r="BK36" s="31">
        <v>0</v>
      </c>
      <c r="BL36" s="28">
        <v>0</v>
      </c>
      <c r="BM36" s="29">
        <v>0</v>
      </c>
      <c r="BN36" s="29">
        <v>0</v>
      </c>
      <c r="BO36" s="29">
        <v>0</v>
      </c>
      <c r="BP36" s="28">
        <v>0</v>
      </c>
    </row>
    <row r="37" spans="1:68">
      <c r="A37" s="10">
        <v>33</v>
      </c>
      <c r="B37" s="10" t="s">
        <v>238</v>
      </c>
      <c r="C37" s="10" t="s">
        <v>239</v>
      </c>
      <c r="D37" s="10" t="s">
        <v>240</v>
      </c>
      <c r="E37" s="10" t="s">
        <v>134</v>
      </c>
      <c r="F37" s="10" t="s">
        <v>135</v>
      </c>
      <c r="G37" s="10" t="s">
        <v>136</v>
      </c>
      <c r="H37" s="28">
        <f ca="1">I37+AZ37</f>
        <v>19</v>
      </c>
      <c r="I37" s="29">
        <f ca="1">MIN(J37+T37+AC37+AJ37+AY37,$I$7)</f>
        <v>4</v>
      </c>
      <c r="J37" s="30">
        <f ca="1">MIN(SUM(K37:S37),$J$7)</f>
        <v>0</v>
      </c>
      <c r="K37" s="30"/>
      <c r="L37" s="30"/>
      <c r="M37" s="30"/>
      <c r="N37" s="30"/>
      <c r="O37" s="30"/>
      <c r="P37" s="30"/>
      <c r="Q37" s="30"/>
      <c r="R37" s="30"/>
      <c r="S37" s="30"/>
      <c r="T37" s="31">
        <f ca="1">MIN(SUM(U37:AB37),$T$7)</f>
        <v>3</v>
      </c>
      <c r="U37" s="30">
        <v>0</v>
      </c>
      <c r="V37" s="30">
        <v>2</v>
      </c>
      <c r="W37" s="31">
        <v>1</v>
      </c>
      <c r="X37" s="31">
        <v>0</v>
      </c>
      <c r="Y37" s="30">
        <v>0</v>
      </c>
      <c r="Z37" s="31">
        <v>0</v>
      </c>
      <c r="AA37" s="30">
        <v>0</v>
      </c>
      <c r="AB37" s="31">
        <v>0</v>
      </c>
      <c r="AC37" s="31">
        <f ca="1">MIN(SUM(AD37:AI37),$AC$7)</f>
        <v>1</v>
      </c>
      <c r="AD37" s="30">
        <v>0</v>
      </c>
      <c r="AE37" s="30">
        <v>0</v>
      </c>
      <c r="AF37" s="30">
        <v>1</v>
      </c>
      <c r="AG37" s="30">
        <v>0</v>
      </c>
      <c r="AH37" s="30">
        <v>0</v>
      </c>
      <c r="AI37" s="31">
        <v>0</v>
      </c>
      <c r="AJ37" s="29">
        <f ca="1">MIN(AK37+AV37,$AJ$7)</f>
        <v>0</v>
      </c>
      <c r="AK37" s="29">
        <f ca="1">MIN(SUM(AL37:AU37),$AK$7)</f>
        <v>0</v>
      </c>
      <c r="AL37" s="30"/>
      <c r="AM37" s="31"/>
      <c r="AN37" s="32"/>
      <c r="AO37" s="29"/>
      <c r="AP37" s="32"/>
      <c r="AQ37" s="29"/>
      <c r="AR37" s="32"/>
      <c r="AS37" s="30"/>
      <c r="AT37" s="29"/>
      <c r="AU37" s="32"/>
      <c r="AV37" s="32">
        <f ca="1">MIN(SUM(AW37:AX37),$AV$7)</f>
        <v>0</v>
      </c>
      <c r="AW37" s="31"/>
      <c r="AX37" s="32"/>
      <c r="AY37" s="31"/>
      <c r="AZ37" s="28">
        <f ca="1">MIN(BA37+BI37+BJ37,$AZ$7)</f>
        <v>15</v>
      </c>
      <c r="BA37" s="29">
        <f ca="1">MIN(BB37+BE37+BF37,$BA$7)</f>
        <v>9</v>
      </c>
      <c r="BB37" s="29">
        <f ca="1">MIN(SUM(BC37:BD37),$BB$7)</f>
        <v>9</v>
      </c>
      <c r="BC37" s="32">
        <v>14.5</v>
      </c>
      <c r="BD37" s="29">
        <v>0</v>
      </c>
      <c r="BE37" s="31"/>
      <c r="BF37" s="30">
        <f ca="1">MIN(SUM(BG37:BH37),$BF$7)</f>
        <v>0</v>
      </c>
      <c r="BG37" s="30"/>
      <c r="BH37" s="30"/>
      <c r="BI37" s="31">
        <v>0</v>
      </c>
      <c r="BJ37" s="28">
        <v>6</v>
      </c>
      <c r="BK37" s="31">
        <v>0</v>
      </c>
      <c r="BL37" s="28">
        <v>0</v>
      </c>
      <c r="BM37" s="29">
        <v>3.375</v>
      </c>
      <c r="BN37" s="29">
        <v>2.625</v>
      </c>
      <c r="BO37" s="29">
        <v>0</v>
      </c>
      <c r="BP37" s="28">
        <v>0</v>
      </c>
    </row>
    <row r="38" spans="1:68">
      <c r="A38" s="10">
        <v>34</v>
      </c>
      <c r="B38" s="10" t="s">
        <v>137</v>
      </c>
      <c r="C38" s="10" t="s">
        <v>138</v>
      </c>
      <c r="D38" s="10" t="s">
        <v>139</v>
      </c>
      <c r="E38" s="10" t="s">
        <v>134</v>
      </c>
      <c r="F38" s="10" t="s">
        <v>135</v>
      </c>
      <c r="G38" s="10" t="s">
        <v>136</v>
      </c>
      <c r="H38" s="28">
        <f ca="1">I38+AZ38</f>
        <v>18.574999999999999</v>
      </c>
      <c r="I38" s="29">
        <f ca="1">MIN(J38+T38+AC38+AJ38+AY38,$I$7)</f>
        <v>2.7</v>
      </c>
      <c r="J38" s="30">
        <f ca="1">MIN(SUM(K38:S38),$J$7)</f>
        <v>0</v>
      </c>
      <c r="K38" s="30"/>
      <c r="L38" s="30"/>
      <c r="M38" s="30"/>
      <c r="N38" s="30"/>
      <c r="O38" s="30"/>
      <c r="P38" s="30"/>
      <c r="Q38" s="30"/>
      <c r="R38" s="30"/>
      <c r="S38" s="30"/>
      <c r="T38" s="31">
        <f ca="1">MIN(SUM(U38:AB38),$T$7)</f>
        <v>2.7</v>
      </c>
      <c r="U38" s="30">
        <v>0</v>
      </c>
      <c r="V38" s="30">
        <v>0</v>
      </c>
      <c r="W38" s="31">
        <v>1</v>
      </c>
      <c r="X38" s="31">
        <v>0.7</v>
      </c>
      <c r="Y38" s="30">
        <v>1</v>
      </c>
      <c r="Z38" s="31">
        <v>0</v>
      </c>
      <c r="AA38" s="30">
        <v>0</v>
      </c>
      <c r="AB38" s="31">
        <v>0</v>
      </c>
      <c r="AC38" s="31">
        <f ca="1">MIN(SUM(AD38:AI38),$AC$7)</f>
        <v>0</v>
      </c>
      <c r="AD38" s="30"/>
      <c r="AE38" s="30"/>
      <c r="AF38" s="30"/>
      <c r="AG38" s="30"/>
      <c r="AH38" s="30"/>
      <c r="AI38" s="31"/>
      <c r="AJ38" s="29">
        <f ca="1">MIN(AK38+AV38,$AJ$7)</f>
        <v>0</v>
      </c>
      <c r="AK38" s="29">
        <f ca="1">MIN(SUM(AL38:AU38),$AK$7)</f>
        <v>0</v>
      </c>
      <c r="AL38" s="30"/>
      <c r="AM38" s="31"/>
      <c r="AN38" s="32"/>
      <c r="AO38" s="29"/>
      <c r="AP38" s="32"/>
      <c r="AQ38" s="29"/>
      <c r="AR38" s="32"/>
      <c r="AS38" s="30"/>
      <c r="AT38" s="29"/>
      <c r="AU38" s="32"/>
      <c r="AV38" s="32">
        <f ca="1">MIN(SUM(AW38:AX38),$AV$7)</f>
        <v>0</v>
      </c>
      <c r="AW38" s="31"/>
      <c r="AX38" s="32"/>
      <c r="AY38" s="31"/>
      <c r="AZ38" s="28">
        <f ca="1">MIN(BA38+BI38+BJ38,$AZ$7)</f>
        <v>15.875</v>
      </c>
      <c r="BA38" s="29">
        <f ca="1">MIN(BB38+BE38+BF38,$BA$7)</f>
        <v>9</v>
      </c>
      <c r="BB38" s="29">
        <f ca="1">MIN(SUM(BC38:BD38),$BB$7)</f>
        <v>9</v>
      </c>
      <c r="BC38" s="32">
        <v>28</v>
      </c>
      <c r="BD38" s="29">
        <v>0</v>
      </c>
      <c r="BE38" s="31"/>
      <c r="BF38" s="30">
        <f ca="1">MIN(SUM(BG38:BH38),$BF$7)</f>
        <v>0</v>
      </c>
      <c r="BG38" s="30"/>
      <c r="BH38" s="30"/>
      <c r="BI38" s="31">
        <v>0</v>
      </c>
      <c r="BJ38" s="28">
        <v>6.875</v>
      </c>
      <c r="BK38" s="31">
        <v>0</v>
      </c>
      <c r="BL38" s="28">
        <v>0</v>
      </c>
      <c r="BM38" s="29">
        <v>3.875</v>
      </c>
      <c r="BN38" s="29">
        <v>2.125</v>
      </c>
      <c r="BO38" s="29">
        <v>0.875</v>
      </c>
      <c r="BP38" s="28">
        <v>0</v>
      </c>
    </row>
    <row r="39" spans="1:68">
      <c r="A39" s="10">
        <v>35</v>
      </c>
      <c r="B39" s="10" t="s">
        <v>283</v>
      </c>
      <c r="C39" s="10" t="s">
        <v>284</v>
      </c>
      <c r="D39" s="10" t="s">
        <v>285</v>
      </c>
      <c r="E39" s="10" t="s">
        <v>134</v>
      </c>
      <c r="F39" s="10" t="s">
        <v>135</v>
      </c>
      <c r="G39" s="10" t="s">
        <v>136</v>
      </c>
      <c r="H39" s="28">
        <f ca="1">I39+AZ39</f>
        <v>18.175000000000001</v>
      </c>
      <c r="I39" s="29">
        <f ca="1">MIN(J39+T39+AC39+AJ39+AY39,$I$7)</f>
        <v>7.8</v>
      </c>
      <c r="J39" s="30">
        <f ca="1">MIN(SUM(K39:S39),$J$7)</f>
        <v>4</v>
      </c>
      <c r="K39" s="30">
        <v>0</v>
      </c>
      <c r="L39" s="30">
        <v>0</v>
      </c>
      <c r="M39" s="30">
        <v>4</v>
      </c>
      <c r="N39" s="30">
        <v>0</v>
      </c>
      <c r="O39" s="30">
        <v>0</v>
      </c>
      <c r="P39" s="30">
        <v>0</v>
      </c>
      <c r="Q39" s="30">
        <v>0</v>
      </c>
      <c r="R39" s="30">
        <v>0</v>
      </c>
      <c r="S39" s="30">
        <v>0</v>
      </c>
      <c r="T39" s="31">
        <f ca="1">MIN(SUM(U39:AB39),$T$7)</f>
        <v>3.8</v>
      </c>
      <c r="U39" s="30">
        <v>0</v>
      </c>
      <c r="V39" s="30">
        <v>1</v>
      </c>
      <c r="W39" s="31">
        <v>0.3</v>
      </c>
      <c r="X39" s="31">
        <v>0</v>
      </c>
      <c r="Y39" s="30">
        <v>1</v>
      </c>
      <c r="Z39" s="31">
        <v>0</v>
      </c>
      <c r="AA39" s="30">
        <v>1</v>
      </c>
      <c r="AB39" s="31">
        <v>0.5</v>
      </c>
      <c r="AC39" s="31">
        <f ca="1">MIN(SUM(AD39:AI39),$AC$7)</f>
        <v>0</v>
      </c>
      <c r="AD39" s="30"/>
      <c r="AE39" s="30"/>
      <c r="AF39" s="30"/>
      <c r="AG39" s="30"/>
      <c r="AH39" s="30"/>
      <c r="AI39" s="31"/>
      <c r="AJ39" s="29">
        <f ca="1">MIN(AK39+AV39,$AJ$7)</f>
        <v>0</v>
      </c>
      <c r="AK39" s="29">
        <f ca="1">MIN(SUM(AL39:AU39),$AK$7)</f>
        <v>0</v>
      </c>
      <c r="AL39" s="30"/>
      <c r="AM39" s="31"/>
      <c r="AN39" s="32"/>
      <c r="AO39" s="29"/>
      <c r="AP39" s="32"/>
      <c r="AQ39" s="29"/>
      <c r="AR39" s="32"/>
      <c r="AS39" s="30"/>
      <c r="AT39" s="29"/>
      <c r="AU39" s="32"/>
      <c r="AV39" s="32">
        <f ca="1">MIN(SUM(AW39:AX39),$AV$7)</f>
        <v>0</v>
      </c>
      <c r="AW39" s="31"/>
      <c r="AX39" s="32"/>
      <c r="AY39" s="31"/>
      <c r="AZ39" s="28">
        <f ca="1">MIN(BA39+BI39+BJ39,$AZ$7)</f>
        <v>10.375</v>
      </c>
      <c r="BA39" s="29">
        <f ca="1">MIN(BB39+BE39+BF39,$BA$7)</f>
        <v>9</v>
      </c>
      <c r="BB39" s="29">
        <f ca="1">MIN(SUM(BC39:BD39),$BB$7)</f>
        <v>9</v>
      </c>
      <c r="BC39" s="32">
        <v>13</v>
      </c>
      <c r="BD39" s="29">
        <v>0</v>
      </c>
      <c r="BE39" s="31"/>
      <c r="BF39" s="30">
        <f ca="1">MIN(SUM(BG39:BH39),$BF$7)</f>
        <v>0</v>
      </c>
      <c r="BG39" s="30"/>
      <c r="BH39" s="30"/>
      <c r="BI39" s="31">
        <v>0</v>
      </c>
      <c r="BJ39" s="28">
        <v>1.375</v>
      </c>
      <c r="BK39" s="31">
        <v>0</v>
      </c>
      <c r="BL39" s="28">
        <v>0</v>
      </c>
      <c r="BM39" s="29">
        <v>0</v>
      </c>
      <c r="BN39" s="29">
        <v>1.125</v>
      </c>
      <c r="BO39" s="29">
        <v>0</v>
      </c>
      <c r="BP39" s="28">
        <v>0.25</v>
      </c>
    </row>
    <row r="40" spans="1:68">
      <c r="A40" s="10">
        <v>36</v>
      </c>
      <c r="B40" s="10" t="s">
        <v>294</v>
      </c>
      <c r="C40" s="10" t="s">
        <v>295</v>
      </c>
      <c r="D40" s="10" t="s">
        <v>296</v>
      </c>
      <c r="E40" s="10" t="s">
        <v>134</v>
      </c>
      <c r="F40" s="10" t="s">
        <v>135</v>
      </c>
      <c r="G40" s="10" t="s">
        <v>136</v>
      </c>
      <c r="H40" s="28">
        <f ca="1">I40+AZ40</f>
        <v>18</v>
      </c>
      <c r="I40" s="29">
        <f ca="1">MIN(J40+T40+AC40+AJ40+AY40,$I$7)</f>
        <v>3</v>
      </c>
      <c r="J40" s="30">
        <f ca="1">MIN(SUM(K40:S40),$J$7)</f>
        <v>0</v>
      </c>
      <c r="K40" s="30"/>
      <c r="L40" s="30"/>
      <c r="M40" s="30"/>
      <c r="N40" s="30"/>
      <c r="O40" s="30"/>
      <c r="P40" s="30"/>
      <c r="Q40" s="30"/>
      <c r="R40" s="30"/>
      <c r="S40" s="30"/>
      <c r="T40" s="31">
        <f ca="1">MIN(SUM(U40:AB40),$T$7)</f>
        <v>0</v>
      </c>
      <c r="U40" s="30">
        <v>0</v>
      </c>
      <c r="V40" s="30">
        <v>0</v>
      </c>
      <c r="W40" s="31">
        <v>0</v>
      </c>
      <c r="X40" s="31">
        <v>0</v>
      </c>
      <c r="Y40" s="30">
        <v>0</v>
      </c>
      <c r="Z40" s="31">
        <v>0</v>
      </c>
      <c r="AA40" s="30">
        <v>0</v>
      </c>
      <c r="AB40" s="31">
        <v>0</v>
      </c>
      <c r="AC40" s="31">
        <f ca="1">MIN(SUM(AD40:AI40),$AC$7)</f>
        <v>3</v>
      </c>
      <c r="AD40" s="30">
        <v>3</v>
      </c>
      <c r="AE40" s="30">
        <v>0</v>
      </c>
      <c r="AF40" s="30">
        <v>0</v>
      </c>
      <c r="AG40" s="30">
        <v>0</v>
      </c>
      <c r="AH40" s="30">
        <v>0</v>
      </c>
      <c r="AI40" s="31">
        <v>0</v>
      </c>
      <c r="AJ40" s="29">
        <f ca="1">MIN(AK40+AV40,$AJ$7)</f>
        <v>0</v>
      </c>
      <c r="AK40" s="29">
        <f ca="1">MIN(SUM(AL40:AU40),$AK$7)</f>
        <v>0</v>
      </c>
      <c r="AL40" s="30"/>
      <c r="AM40" s="31"/>
      <c r="AN40" s="32"/>
      <c r="AO40" s="29"/>
      <c r="AP40" s="32"/>
      <c r="AQ40" s="29"/>
      <c r="AR40" s="32"/>
      <c r="AS40" s="30"/>
      <c r="AT40" s="29"/>
      <c r="AU40" s="32"/>
      <c r="AV40" s="32">
        <f ca="1">MIN(SUM(AW40:AX40),$AV$7)</f>
        <v>0</v>
      </c>
      <c r="AW40" s="31"/>
      <c r="AX40" s="32"/>
      <c r="AY40" s="31"/>
      <c r="AZ40" s="28">
        <f ca="1">MIN(BA40+BI40+BJ40,$AZ$7)</f>
        <v>15</v>
      </c>
      <c r="BA40" s="29">
        <f ca="1">MIN(BB40+BE40+BF40,$BA$7)</f>
        <v>9</v>
      </c>
      <c r="BB40" s="29">
        <f ca="1">MIN(SUM(BC40:BD40),$BB$7)</f>
        <v>9</v>
      </c>
      <c r="BC40" s="32">
        <v>14.5</v>
      </c>
      <c r="BD40" s="29">
        <v>0</v>
      </c>
      <c r="BE40" s="31"/>
      <c r="BF40" s="30">
        <f ca="1">MIN(SUM(BG40:BH40),$BF$7)</f>
        <v>0</v>
      </c>
      <c r="BG40" s="30"/>
      <c r="BH40" s="30"/>
      <c r="BI40" s="31">
        <v>0</v>
      </c>
      <c r="BJ40" s="28">
        <v>6</v>
      </c>
      <c r="BK40" s="31">
        <v>0</v>
      </c>
      <c r="BL40" s="28">
        <v>0</v>
      </c>
      <c r="BM40" s="29">
        <v>2</v>
      </c>
      <c r="BN40" s="29">
        <v>4</v>
      </c>
      <c r="BO40" s="29">
        <v>0</v>
      </c>
      <c r="BP40" s="28">
        <v>0</v>
      </c>
    </row>
    <row r="41" spans="1:68">
      <c r="A41" s="10">
        <v>37</v>
      </c>
      <c r="B41" s="10" t="s">
        <v>225</v>
      </c>
      <c r="C41" s="10" t="s">
        <v>226</v>
      </c>
      <c r="D41" s="10" t="s">
        <v>227</v>
      </c>
      <c r="E41" s="10" t="s">
        <v>134</v>
      </c>
      <c r="F41" s="10" t="s">
        <v>135</v>
      </c>
      <c r="G41" s="10" t="s">
        <v>136</v>
      </c>
      <c r="H41" s="28">
        <f ca="1">I41+AZ41</f>
        <v>17.987500000000001</v>
      </c>
      <c r="I41" s="29">
        <f ca="1">MIN(J41+T41+AC41+AJ41+AY41,$I$7)</f>
        <v>10.8</v>
      </c>
      <c r="J41" s="30">
        <f ca="1">MIN(SUM(K41:S41),$J$7)</f>
        <v>4</v>
      </c>
      <c r="K41" s="30">
        <v>0</v>
      </c>
      <c r="L41" s="30">
        <v>0</v>
      </c>
      <c r="M41" s="30">
        <v>4</v>
      </c>
      <c r="N41" s="30">
        <v>0</v>
      </c>
      <c r="O41" s="30">
        <v>0</v>
      </c>
      <c r="P41" s="30">
        <v>0</v>
      </c>
      <c r="Q41" s="30">
        <v>0</v>
      </c>
      <c r="R41" s="30">
        <v>0</v>
      </c>
      <c r="S41" s="30">
        <v>0</v>
      </c>
      <c r="T41" s="31">
        <f ca="1">MIN(SUM(U41:AB41),$T$7)</f>
        <v>3.8</v>
      </c>
      <c r="U41" s="30">
        <v>0</v>
      </c>
      <c r="V41" s="30">
        <v>2</v>
      </c>
      <c r="W41" s="31">
        <v>0.8</v>
      </c>
      <c r="X41" s="31">
        <v>0</v>
      </c>
      <c r="Y41" s="30">
        <v>0</v>
      </c>
      <c r="Z41" s="31">
        <v>0</v>
      </c>
      <c r="AA41" s="30">
        <v>1</v>
      </c>
      <c r="AB41" s="31">
        <v>0</v>
      </c>
      <c r="AC41" s="31">
        <f ca="1">MIN(SUM(AD41:AI41),$AC$7)</f>
        <v>3</v>
      </c>
      <c r="AD41" s="30">
        <v>3</v>
      </c>
      <c r="AE41" s="30">
        <v>0</v>
      </c>
      <c r="AF41" s="30">
        <v>0</v>
      </c>
      <c r="AG41" s="30">
        <v>0</v>
      </c>
      <c r="AH41" s="30">
        <v>0</v>
      </c>
      <c r="AI41" s="31">
        <v>0</v>
      </c>
      <c r="AJ41" s="29">
        <f ca="1">MIN(AK41+AV41,$AJ$7)</f>
        <v>0</v>
      </c>
      <c r="AK41" s="29">
        <f ca="1">MIN(SUM(AL41:AU41),$AK$7)</f>
        <v>0</v>
      </c>
      <c r="AL41" s="30">
        <v>0</v>
      </c>
      <c r="AM41" s="31">
        <v>0</v>
      </c>
      <c r="AN41" s="32">
        <v>0</v>
      </c>
      <c r="AO41" s="29">
        <v>0</v>
      </c>
      <c r="AP41" s="32">
        <v>0</v>
      </c>
      <c r="AQ41" s="29">
        <v>0</v>
      </c>
      <c r="AR41" s="32">
        <v>0</v>
      </c>
      <c r="AS41" s="30">
        <v>0</v>
      </c>
      <c r="AT41" s="29">
        <v>0</v>
      </c>
      <c r="AU41" s="32">
        <v>0</v>
      </c>
      <c r="AV41" s="32">
        <f ca="1">MIN(SUM(AW41:AX41),$AV$7)</f>
        <v>0</v>
      </c>
      <c r="AW41" s="31">
        <v>0</v>
      </c>
      <c r="AX41" s="32">
        <v>0</v>
      </c>
      <c r="AY41" s="31">
        <v>0</v>
      </c>
      <c r="AZ41" s="28">
        <f ca="1">MIN(BA41+BI41+BJ41,$AZ$7)</f>
        <v>7.1875</v>
      </c>
      <c r="BA41" s="29">
        <f ca="1">MIN(BB41+BE41+BF41,$BA$7)</f>
        <v>7</v>
      </c>
      <c r="BB41" s="29">
        <f ca="1">MIN(SUM(BC41:BD41),$BB$7)</f>
        <v>6</v>
      </c>
      <c r="BC41" s="32">
        <v>6</v>
      </c>
      <c r="BD41" s="29">
        <v>0</v>
      </c>
      <c r="BE41" s="31">
        <v>0</v>
      </c>
      <c r="BF41" s="30">
        <f ca="1">MIN(SUM(BG41:BH41),$BF$7)</f>
        <v>1</v>
      </c>
      <c r="BG41" s="30">
        <v>0</v>
      </c>
      <c r="BH41" s="30">
        <v>1</v>
      </c>
      <c r="BI41" s="31">
        <v>0</v>
      </c>
      <c r="BJ41" s="28">
        <v>0.1875</v>
      </c>
      <c r="BK41" s="31">
        <v>0</v>
      </c>
      <c r="BL41" s="28">
        <v>0</v>
      </c>
      <c r="BM41" s="29">
        <v>0</v>
      </c>
      <c r="BN41" s="29">
        <v>0</v>
      </c>
      <c r="BO41" s="29">
        <v>0</v>
      </c>
      <c r="BP41" s="28">
        <v>0.1875</v>
      </c>
    </row>
    <row r="42" spans="1:68">
      <c r="A42" s="10">
        <v>38</v>
      </c>
      <c r="B42" s="10" t="s">
        <v>263</v>
      </c>
      <c r="C42" s="10" t="s">
        <v>264</v>
      </c>
      <c r="D42" s="10" t="s">
        <v>265</v>
      </c>
      <c r="E42" s="10" t="s">
        <v>153</v>
      </c>
      <c r="F42" s="10" t="s">
        <v>135</v>
      </c>
      <c r="G42" s="10" t="s">
        <v>136</v>
      </c>
      <c r="H42" s="28">
        <f ca="1">I42+AZ42</f>
        <v>17.950000000000003</v>
      </c>
      <c r="I42" s="29">
        <f ca="1">MIN(J42+T42+AC42+AJ42+AY42,$I$7)</f>
        <v>7.4</v>
      </c>
      <c r="J42" s="30">
        <f ca="1">MIN(SUM(K42:S42),$J$7)</f>
        <v>4</v>
      </c>
      <c r="K42" s="30">
        <v>0</v>
      </c>
      <c r="L42" s="30">
        <v>0</v>
      </c>
      <c r="M42" s="30">
        <v>4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1">
        <f ca="1">MIN(SUM(U42:AB42),$T$7)</f>
        <v>0.4</v>
      </c>
      <c r="U42" s="30">
        <v>0</v>
      </c>
      <c r="V42" s="30">
        <v>0</v>
      </c>
      <c r="W42" s="31">
        <v>0.4</v>
      </c>
      <c r="X42" s="31">
        <v>0</v>
      </c>
      <c r="Y42" s="30">
        <v>0</v>
      </c>
      <c r="Z42" s="31">
        <v>0</v>
      </c>
      <c r="AA42" s="30">
        <v>0</v>
      </c>
      <c r="AB42" s="31">
        <v>0</v>
      </c>
      <c r="AC42" s="31">
        <f ca="1">MIN(SUM(AD42:AI42),$AC$7)</f>
        <v>3</v>
      </c>
      <c r="AD42" s="30">
        <v>0</v>
      </c>
      <c r="AE42" s="30">
        <v>2</v>
      </c>
      <c r="AF42" s="30">
        <v>0</v>
      </c>
      <c r="AG42" s="30">
        <v>0</v>
      </c>
      <c r="AH42" s="30">
        <v>1</v>
      </c>
      <c r="AI42" s="31">
        <v>0</v>
      </c>
      <c r="AJ42" s="29">
        <f ca="1">MIN(AK42+AV42,$AJ$7)</f>
        <v>0</v>
      </c>
      <c r="AK42" s="29">
        <f ca="1">MIN(SUM(AL42:AU42),$AK$7)</f>
        <v>0</v>
      </c>
      <c r="AL42" s="30">
        <v>0</v>
      </c>
      <c r="AM42" s="31">
        <v>0</v>
      </c>
      <c r="AN42" s="32">
        <v>0</v>
      </c>
      <c r="AO42" s="29">
        <v>0</v>
      </c>
      <c r="AP42" s="32">
        <v>0</v>
      </c>
      <c r="AQ42" s="29">
        <v>0</v>
      </c>
      <c r="AR42" s="32">
        <v>0</v>
      </c>
      <c r="AS42" s="30">
        <v>0</v>
      </c>
      <c r="AT42" s="29">
        <v>0</v>
      </c>
      <c r="AU42" s="32">
        <v>0</v>
      </c>
      <c r="AV42" s="32">
        <f ca="1">MIN(SUM(AW42:AX42),$AV$7)</f>
        <v>0</v>
      </c>
      <c r="AW42" s="31">
        <v>0</v>
      </c>
      <c r="AX42" s="32">
        <v>0</v>
      </c>
      <c r="AY42" s="31">
        <v>0</v>
      </c>
      <c r="AZ42" s="28">
        <f ca="1">MIN(BA42+BI42+BJ42,$AZ$7)</f>
        <v>10.55</v>
      </c>
      <c r="BA42" s="29">
        <f ca="1">MIN(BB42+BE42+BF42,$BA$7)</f>
        <v>10.3</v>
      </c>
      <c r="BB42" s="29">
        <f ca="1">MIN(SUM(BC42:BD42),$BB$7)</f>
        <v>9</v>
      </c>
      <c r="BC42" s="32">
        <v>19.75</v>
      </c>
      <c r="BD42" s="29">
        <v>0</v>
      </c>
      <c r="BE42" s="31">
        <v>1.3</v>
      </c>
      <c r="BF42" s="30">
        <f ca="1">MIN(SUM(BG42:BH42),$BF$7)</f>
        <v>0</v>
      </c>
      <c r="BG42" s="30">
        <v>0</v>
      </c>
      <c r="BH42" s="30">
        <v>0</v>
      </c>
      <c r="BI42" s="31">
        <v>0</v>
      </c>
      <c r="BJ42" s="28">
        <v>0.25</v>
      </c>
      <c r="BK42" s="31">
        <v>0</v>
      </c>
      <c r="BL42" s="28">
        <v>0</v>
      </c>
      <c r="BM42" s="29">
        <v>0</v>
      </c>
      <c r="BN42" s="29">
        <v>0</v>
      </c>
      <c r="BO42" s="29">
        <v>0.25</v>
      </c>
      <c r="BP42" s="28">
        <v>0</v>
      </c>
    </row>
    <row r="43" spans="1:68">
      <c r="A43" s="10">
        <v>39</v>
      </c>
      <c r="B43" s="10" t="s">
        <v>180</v>
      </c>
      <c r="C43" s="10" t="s">
        <v>181</v>
      </c>
      <c r="D43" s="10" t="s">
        <v>182</v>
      </c>
      <c r="E43" s="10" t="s">
        <v>134</v>
      </c>
      <c r="F43" s="10" t="s">
        <v>135</v>
      </c>
      <c r="G43" s="10" t="s">
        <v>136</v>
      </c>
      <c r="H43" s="28">
        <f ca="1">I43+AZ43</f>
        <v>17.5</v>
      </c>
      <c r="I43" s="29">
        <f ca="1">MIN(J43+T43+AC43+AJ43+AY43,$I$7)</f>
        <v>2.5</v>
      </c>
      <c r="J43" s="30">
        <f ca="1">MIN(SUM(K43:S43),$J$7)</f>
        <v>0</v>
      </c>
      <c r="K43" s="30"/>
      <c r="L43" s="30"/>
      <c r="M43" s="30"/>
      <c r="N43" s="30"/>
      <c r="O43" s="30"/>
      <c r="P43" s="30"/>
      <c r="Q43" s="30"/>
      <c r="R43" s="30"/>
      <c r="S43" s="30"/>
      <c r="T43" s="31">
        <f ca="1">MIN(SUM(U43:AB43),$T$7)</f>
        <v>2.5</v>
      </c>
      <c r="U43" s="30">
        <v>0</v>
      </c>
      <c r="V43" s="30">
        <v>2</v>
      </c>
      <c r="W43" s="31">
        <v>0</v>
      </c>
      <c r="X43" s="31">
        <v>0</v>
      </c>
      <c r="Y43" s="30">
        <v>0</v>
      </c>
      <c r="Z43" s="31">
        <v>0</v>
      </c>
      <c r="AA43" s="30">
        <v>0</v>
      </c>
      <c r="AB43" s="31">
        <v>0.5</v>
      </c>
      <c r="AC43" s="31">
        <f ca="1">MIN(SUM(AD43:AI43),$AC$7)</f>
        <v>0</v>
      </c>
      <c r="AD43" s="30"/>
      <c r="AE43" s="30"/>
      <c r="AF43" s="30"/>
      <c r="AG43" s="30"/>
      <c r="AH43" s="30"/>
      <c r="AI43" s="31"/>
      <c r="AJ43" s="29">
        <f ca="1">MIN(AK43+AV43,$AJ$7)</f>
        <v>0</v>
      </c>
      <c r="AK43" s="29">
        <f ca="1">MIN(SUM(AL43:AU43),$AK$7)</f>
        <v>0</v>
      </c>
      <c r="AL43" s="30"/>
      <c r="AM43" s="31"/>
      <c r="AN43" s="32"/>
      <c r="AO43" s="29"/>
      <c r="AP43" s="32"/>
      <c r="AQ43" s="29"/>
      <c r="AR43" s="32"/>
      <c r="AS43" s="30"/>
      <c r="AT43" s="29"/>
      <c r="AU43" s="32"/>
      <c r="AV43" s="32">
        <f ca="1">MIN(SUM(AW43:AX43),$AV$7)</f>
        <v>0</v>
      </c>
      <c r="AW43" s="31"/>
      <c r="AX43" s="32"/>
      <c r="AY43" s="31"/>
      <c r="AZ43" s="28">
        <f ca="1">MIN(BA43+BI43+BJ43,$AZ$7)</f>
        <v>15</v>
      </c>
      <c r="BA43" s="29">
        <f ca="1">MIN(BB43+BE43+BF43,$BA$7)</f>
        <v>9</v>
      </c>
      <c r="BB43" s="29">
        <f ca="1">MIN(SUM(BC43:BD43),$BB$7)</f>
        <v>9</v>
      </c>
      <c r="BC43" s="32">
        <v>18.5</v>
      </c>
      <c r="BD43" s="29">
        <v>0</v>
      </c>
      <c r="BE43" s="31"/>
      <c r="BF43" s="30">
        <f ca="1">MIN(SUM(BG43:BH43),$BF$7)</f>
        <v>0</v>
      </c>
      <c r="BG43" s="30"/>
      <c r="BH43" s="30"/>
      <c r="BI43" s="31">
        <v>0</v>
      </c>
      <c r="BJ43" s="28">
        <v>6</v>
      </c>
      <c r="BK43" s="31">
        <v>0</v>
      </c>
      <c r="BL43" s="28">
        <v>0</v>
      </c>
      <c r="BM43" s="29">
        <v>5.25</v>
      </c>
      <c r="BN43" s="29">
        <v>0.75</v>
      </c>
      <c r="BO43" s="29">
        <v>0</v>
      </c>
      <c r="BP43" s="28">
        <v>0</v>
      </c>
    </row>
    <row r="44" spans="1:68">
      <c r="A44" s="10">
        <v>40</v>
      </c>
      <c r="B44" s="10" t="s">
        <v>187</v>
      </c>
      <c r="C44" s="10" t="s">
        <v>188</v>
      </c>
      <c r="D44" s="10" t="s">
        <v>189</v>
      </c>
      <c r="E44" s="10" t="s">
        <v>134</v>
      </c>
      <c r="F44" s="10" t="s">
        <v>135</v>
      </c>
      <c r="G44" s="10" t="s">
        <v>136</v>
      </c>
      <c r="H44" s="28">
        <f ca="1">I44+AZ44</f>
        <v>17.5</v>
      </c>
      <c r="I44" s="29">
        <f ca="1">MIN(J44+T44+AC44+AJ44+AY44,$I$7)</f>
        <v>2</v>
      </c>
      <c r="J44" s="30">
        <f ca="1">MIN(SUM(K44:S44),$J$7)</f>
        <v>0</v>
      </c>
      <c r="K44" s="30"/>
      <c r="L44" s="30"/>
      <c r="M44" s="30"/>
      <c r="N44" s="30"/>
      <c r="O44" s="30"/>
      <c r="P44" s="30"/>
      <c r="Q44" s="30"/>
      <c r="R44" s="30"/>
      <c r="S44" s="30"/>
      <c r="T44" s="31">
        <f ca="1">MIN(SUM(U44:AB44),$T$7)</f>
        <v>2</v>
      </c>
      <c r="U44" s="30">
        <v>0</v>
      </c>
      <c r="V44" s="30">
        <v>0</v>
      </c>
      <c r="W44" s="31">
        <v>1</v>
      </c>
      <c r="X44" s="31">
        <v>0</v>
      </c>
      <c r="Y44" s="30">
        <v>1</v>
      </c>
      <c r="Z44" s="31">
        <v>0</v>
      </c>
      <c r="AA44" s="30">
        <v>0</v>
      </c>
      <c r="AB44" s="31">
        <v>0</v>
      </c>
      <c r="AC44" s="31">
        <f ca="1">MIN(SUM(AD44:AI44),$AC$7)</f>
        <v>0</v>
      </c>
      <c r="AD44" s="30"/>
      <c r="AE44" s="30"/>
      <c r="AF44" s="30"/>
      <c r="AG44" s="30"/>
      <c r="AH44" s="30"/>
      <c r="AI44" s="31"/>
      <c r="AJ44" s="29">
        <f ca="1">MIN(AK44+AV44,$AJ$7)</f>
        <v>0</v>
      </c>
      <c r="AK44" s="29">
        <f ca="1">MIN(SUM(AL44:AU44),$AK$7)</f>
        <v>0</v>
      </c>
      <c r="AL44" s="30"/>
      <c r="AM44" s="31"/>
      <c r="AN44" s="32"/>
      <c r="AO44" s="29"/>
      <c r="AP44" s="32"/>
      <c r="AQ44" s="29"/>
      <c r="AR44" s="32"/>
      <c r="AS44" s="30"/>
      <c r="AT44" s="29"/>
      <c r="AU44" s="32"/>
      <c r="AV44" s="32">
        <f ca="1">MIN(SUM(AW44:AX44),$AV$7)</f>
        <v>0</v>
      </c>
      <c r="AW44" s="31"/>
      <c r="AX44" s="32"/>
      <c r="AY44" s="31"/>
      <c r="AZ44" s="28">
        <f ca="1">MIN(BA44+BI44+BJ44,$AZ$7)</f>
        <v>15.5</v>
      </c>
      <c r="BA44" s="29">
        <f ca="1">MIN(BB44+BE44+BF44,$BA$7)</f>
        <v>7.5</v>
      </c>
      <c r="BB44" s="29">
        <f ca="1">MIN(SUM(BC44:BD44),$BB$7)</f>
        <v>7.5</v>
      </c>
      <c r="BC44" s="32">
        <v>7.5</v>
      </c>
      <c r="BD44" s="29">
        <v>0</v>
      </c>
      <c r="BE44" s="31"/>
      <c r="BF44" s="30">
        <f ca="1">MIN(SUM(BG44:BH44),$BF$7)</f>
        <v>0</v>
      </c>
      <c r="BG44" s="30"/>
      <c r="BH44" s="30"/>
      <c r="BI44" s="31">
        <v>0</v>
      </c>
      <c r="BJ44" s="28">
        <v>8</v>
      </c>
      <c r="BK44" s="31">
        <v>0</v>
      </c>
      <c r="BL44" s="28">
        <v>0</v>
      </c>
      <c r="BM44" s="29">
        <v>6</v>
      </c>
      <c r="BN44" s="29">
        <v>0.375</v>
      </c>
      <c r="BO44" s="29">
        <v>1.625</v>
      </c>
      <c r="BP44" s="28">
        <v>0</v>
      </c>
    </row>
    <row r="45" spans="1:68">
      <c r="A45" s="10">
        <v>41</v>
      </c>
      <c r="B45" s="10" t="s">
        <v>211</v>
      </c>
      <c r="C45" s="10" t="s">
        <v>212</v>
      </c>
      <c r="D45" s="10" t="s">
        <v>213</v>
      </c>
      <c r="E45" s="10" t="s">
        <v>134</v>
      </c>
      <c r="F45" s="10" t="s">
        <v>135</v>
      </c>
      <c r="G45" s="10" t="s">
        <v>136</v>
      </c>
      <c r="H45" s="28">
        <f ca="1">I45+AZ45</f>
        <v>17.175000000000001</v>
      </c>
      <c r="I45" s="29">
        <f ca="1">MIN(J45+T45+AC45+AJ45+AY45,$I$7)</f>
        <v>1.3</v>
      </c>
      <c r="J45" s="30">
        <f ca="1">MIN(SUM(K45:S45),$J$7)</f>
        <v>0</v>
      </c>
      <c r="K45" s="30"/>
      <c r="L45" s="30"/>
      <c r="M45" s="30"/>
      <c r="N45" s="30"/>
      <c r="O45" s="30"/>
      <c r="P45" s="30"/>
      <c r="Q45" s="30"/>
      <c r="R45" s="30"/>
      <c r="S45" s="30"/>
      <c r="T45" s="31">
        <f ca="1">MIN(SUM(U45:AB45),$T$7)</f>
        <v>0.3</v>
      </c>
      <c r="U45" s="30">
        <v>0</v>
      </c>
      <c r="V45" s="30">
        <v>0</v>
      </c>
      <c r="W45" s="31">
        <v>0.3</v>
      </c>
      <c r="X45" s="31">
        <v>0</v>
      </c>
      <c r="Y45" s="30">
        <v>0</v>
      </c>
      <c r="Z45" s="31">
        <v>0</v>
      </c>
      <c r="AA45" s="30">
        <v>0</v>
      </c>
      <c r="AB45" s="31">
        <v>0</v>
      </c>
      <c r="AC45" s="31">
        <f ca="1">MIN(SUM(AD45:AI45),$AC$7)</f>
        <v>1</v>
      </c>
      <c r="AD45" s="30">
        <v>0</v>
      </c>
      <c r="AE45" s="30">
        <v>0</v>
      </c>
      <c r="AF45" s="30">
        <v>1</v>
      </c>
      <c r="AG45" s="30">
        <v>0</v>
      </c>
      <c r="AH45" s="30">
        <v>0</v>
      </c>
      <c r="AI45" s="31">
        <v>0</v>
      </c>
      <c r="AJ45" s="29">
        <f ca="1">MIN(AK45+AV45,$AJ$7)</f>
        <v>0</v>
      </c>
      <c r="AK45" s="29">
        <f ca="1">MIN(SUM(AL45:AU45),$AK$7)</f>
        <v>0</v>
      </c>
      <c r="AL45" s="30"/>
      <c r="AM45" s="31"/>
      <c r="AN45" s="32"/>
      <c r="AO45" s="29"/>
      <c r="AP45" s="32"/>
      <c r="AQ45" s="29"/>
      <c r="AR45" s="32"/>
      <c r="AS45" s="30"/>
      <c r="AT45" s="29"/>
      <c r="AU45" s="32"/>
      <c r="AV45" s="32">
        <f ca="1">MIN(SUM(AW45:AX45),$AV$7)</f>
        <v>0</v>
      </c>
      <c r="AW45" s="31"/>
      <c r="AX45" s="32"/>
      <c r="AY45" s="31"/>
      <c r="AZ45" s="28">
        <f ca="1">MIN(BA45+BI45+BJ45,$AZ$7)</f>
        <v>15.875</v>
      </c>
      <c r="BA45" s="29">
        <f ca="1">MIN(BB45+BE45+BF45,$BA$7)</f>
        <v>9</v>
      </c>
      <c r="BB45" s="29">
        <f ca="1">MIN(SUM(BC45:BD45),$BB$7)</f>
        <v>9</v>
      </c>
      <c r="BC45" s="32">
        <v>16.75</v>
      </c>
      <c r="BD45" s="29">
        <v>0</v>
      </c>
      <c r="BE45" s="31"/>
      <c r="BF45" s="30">
        <f ca="1">MIN(SUM(BG45:BH45),$BF$7)</f>
        <v>0</v>
      </c>
      <c r="BG45" s="30"/>
      <c r="BH45" s="30"/>
      <c r="BI45" s="31">
        <v>0</v>
      </c>
      <c r="BJ45" s="28">
        <v>6.875</v>
      </c>
      <c r="BK45" s="31">
        <v>0</v>
      </c>
      <c r="BL45" s="28">
        <v>0</v>
      </c>
      <c r="BM45" s="29">
        <v>2</v>
      </c>
      <c r="BN45" s="29">
        <v>4</v>
      </c>
      <c r="BO45" s="29">
        <v>0.875</v>
      </c>
      <c r="BP45" s="28">
        <v>0</v>
      </c>
    </row>
    <row r="46" spans="1:68">
      <c r="A46" s="10">
        <v>42</v>
      </c>
      <c r="B46" s="10" t="s">
        <v>131</v>
      </c>
      <c r="C46" s="10" t="s">
        <v>132</v>
      </c>
      <c r="D46" s="10" t="s">
        <v>133</v>
      </c>
      <c r="E46" s="10" t="s">
        <v>134</v>
      </c>
      <c r="F46" s="10" t="s">
        <v>135</v>
      </c>
      <c r="G46" s="10" t="s">
        <v>136</v>
      </c>
      <c r="H46" s="28">
        <f ca="1">I46+AZ46</f>
        <v>16.75</v>
      </c>
      <c r="I46" s="29">
        <f ca="1">MIN(J46+T46+AC46+AJ46+AY46,$I$7)</f>
        <v>6</v>
      </c>
      <c r="J46" s="30">
        <f ca="1">MIN(SUM(K46:S46),$J$7)</f>
        <v>4</v>
      </c>
      <c r="K46" s="30">
        <v>0</v>
      </c>
      <c r="L46" s="30">
        <v>0</v>
      </c>
      <c r="M46" s="30">
        <v>4</v>
      </c>
      <c r="N46" s="30">
        <v>0</v>
      </c>
      <c r="O46" s="30">
        <v>0</v>
      </c>
      <c r="P46" s="30">
        <v>0</v>
      </c>
      <c r="Q46" s="30">
        <v>0</v>
      </c>
      <c r="R46" s="30">
        <v>0</v>
      </c>
      <c r="S46" s="30">
        <v>0</v>
      </c>
      <c r="T46" s="31">
        <f ca="1">MIN(SUM(U46:AB46),$T$7)</f>
        <v>1</v>
      </c>
      <c r="U46" s="30">
        <v>0</v>
      </c>
      <c r="V46" s="30">
        <v>0</v>
      </c>
      <c r="W46" s="31">
        <v>0</v>
      </c>
      <c r="X46" s="31">
        <v>0</v>
      </c>
      <c r="Y46" s="30">
        <v>0</v>
      </c>
      <c r="Z46" s="31">
        <v>0</v>
      </c>
      <c r="AA46" s="30">
        <v>1</v>
      </c>
      <c r="AB46" s="31">
        <v>0</v>
      </c>
      <c r="AC46" s="31">
        <f ca="1">MIN(SUM(AD46:AI46),$AC$7)</f>
        <v>1</v>
      </c>
      <c r="AD46" s="30">
        <v>0</v>
      </c>
      <c r="AE46" s="30">
        <v>0</v>
      </c>
      <c r="AF46" s="30">
        <v>1</v>
      </c>
      <c r="AG46" s="30">
        <v>0</v>
      </c>
      <c r="AH46" s="30">
        <v>0</v>
      </c>
      <c r="AI46" s="31">
        <v>0</v>
      </c>
      <c r="AJ46" s="29">
        <f ca="1">MIN(AK46+AV46,$AJ$7)</f>
        <v>0</v>
      </c>
      <c r="AK46" s="29">
        <f ca="1">MIN(SUM(AL46:AU46),$AK$7)</f>
        <v>0</v>
      </c>
      <c r="AL46" s="30"/>
      <c r="AM46" s="31"/>
      <c r="AN46" s="32"/>
      <c r="AO46" s="29"/>
      <c r="AP46" s="32"/>
      <c r="AQ46" s="29"/>
      <c r="AR46" s="32"/>
      <c r="AS46" s="30"/>
      <c r="AT46" s="29"/>
      <c r="AU46" s="32"/>
      <c r="AV46" s="32">
        <f ca="1">MIN(SUM(AW46:AX46),$AV$7)</f>
        <v>0</v>
      </c>
      <c r="AW46" s="31"/>
      <c r="AX46" s="32"/>
      <c r="AY46" s="31"/>
      <c r="AZ46" s="28">
        <f ca="1">MIN(BA46+BI46+BJ46,$AZ$7)</f>
        <v>10.75</v>
      </c>
      <c r="BA46" s="29">
        <f ca="1">MIN(BB46+BE46+BF46,$BA$7)</f>
        <v>7.75</v>
      </c>
      <c r="BB46" s="29">
        <f ca="1">MIN(SUM(BC46:BD46),$BB$7)</f>
        <v>7.75</v>
      </c>
      <c r="BC46" s="32">
        <v>7.75</v>
      </c>
      <c r="BD46" s="29">
        <v>0</v>
      </c>
      <c r="BE46" s="31"/>
      <c r="BF46" s="30">
        <f ca="1">MIN(SUM(BG46:BH46),$BF$7)</f>
        <v>0</v>
      </c>
      <c r="BG46" s="30"/>
      <c r="BH46" s="30"/>
      <c r="BI46" s="31">
        <v>0</v>
      </c>
      <c r="BJ46" s="28">
        <v>3</v>
      </c>
      <c r="BK46" s="31">
        <v>0</v>
      </c>
      <c r="BL46" s="28">
        <v>0</v>
      </c>
      <c r="BM46" s="29">
        <v>0</v>
      </c>
      <c r="BN46" s="29">
        <v>3</v>
      </c>
      <c r="BO46" s="29">
        <v>0</v>
      </c>
      <c r="BP46" s="28">
        <v>0</v>
      </c>
    </row>
    <row r="47" spans="1:68">
      <c r="A47" s="10">
        <v>43</v>
      </c>
      <c r="B47" s="10" t="s">
        <v>160</v>
      </c>
      <c r="C47" s="10" t="s">
        <v>161</v>
      </c>
      <c r="D47" s="10" t="s">
        <v>162</v>
      </c>
      <c r="E47" s="10" t="s">
        <v>134</v>
      </c>
      <c r="F47" s="10" t="s">
        <v>135</v>
      </c>
      <c r="G47" s="10" t="s">
        <v>136</v>
      </c>
      <c r="H47" s="28">
        <f ca="1">I47+AZ47</f>
        <v>16.25</v>
      </c>
      <c r="I47" s="29">
        <f ca="1">MIN(J47+T47+AC47+AJ47+AY47,$I$7)</f>
        <v>1</v>
      </c>
      <c r="J47" s="30">
        <f ca="1">MIN(SUM(K47:S47),$J$7)</f>
        <v>0</v>
      </c>
      <c r="K47" s="30"/>
      <c r="L47" s="30"/>
      <c r="M47" s="30"/>
      <c r="N47" s="30"/>
      <c r="O47" s="30"/>
      <c r="P47" s="30"/>
      <c r="Q47" s="30"/>
      <c r="R47" s="30"/>
      <c r="S47" s="30"/>
      <c r="T47" s="31">
        <f ca="1">MIN(SUM(U47:AB47),$T$7)</f>
        <v>1</v>
      </c>
      <c r="U47" s="30">
        <v>0</v>
      </c>
      <c r="V47" s="30">
        <v>0</v>
      </c>
      <c r="W47" s="31">
        <v>1</v>
      </c>
      <c r="X47" s="31">
        <v>0</v>
      </c>
      <c r="Y47" s="30">
        <v>0</v>
      </c>
      <c r="Z47" s="31">
        <v>0</v>
      </c>
      <c r="AA47" s="30">
        <v>0</v>
      </c>
      <c r="AB47" s="31">
        <v>0</v>
      </c>
      <c r="AC47" s="31">
        <f ca="1">MIN(SUM(AD47:AI47),$AC$7)</f>
        <v>0</v>
      </c>
      <c r="AD47" s="30"/>
      <c r="AE47" s="30"/>
      <c r="AF47" s="30"/>
      <c r="AG47" s="30"/>
      <c r="AH47" s="30"/>
      <c r="AI47" s="31"/>
      <c r="AJ47" s="29">
        <f ca="1">MIN(AK47+AV47,$AJ$7)</f>
        <v>0</v>
      </c>
      <c r="AK47" s="29">
        <f ca="1">MIN(SUM(AL47:AU47),$AK$7)</f>
        <v>0</v>
      </c>
      <c r="AL47" s="30"/>
      <c r="AM47" s="31"/>
      <c r="AN47" s="32"/>
      <c r="AO47" s="29"/>
      <c r="AP47" s="32"/>
      <c r="AQ47" s="29"/>
      <c r="AR47" s="32"/>
      <c r="AS47" s="30"/>
      <c r="AT47" s="29"/>
      <c r="AU47" s="32"/>
      <c r="AV47" s="32">
        <f ca="1">MIN(SUM(AW47:AX47),$AV$7)</f>
        <v>0</v>
      </c>
      <c r="AW47" s="31"/>
      <c r="AX47" s="32"/>
      <c r="AY47" s="31"/>
      <c r="AZ47" s="28">
        <f ca="1">MIN(BA47+BI47+BJ47,$AZ$7)</f>
        <v>15.25</v>
      </c>
      <c r="BA47" s="29">
        <f ca="1">MIN(BB47+BE47+BF47,$BA$7)</f>
        <v>9</v>
      </c>
      <c r="BB47" s="29">
        <f ca="1">MIN(SUM(BC47:BD47),$BB$7)</f>
        <v>9</v>
      </c>
      <c r="BC47" s="32">
        <v>27.75</v>
      </c>
      <c r="BD47" s="29">
        <v>0</v>
      </c>
      <c r="BE47" s="31"/>
      <c r="BF47" s="30">
        <f ca="1">MIN(SUM(BG47:BH47),$BF$7)</f>
        <v>0</v>
      </c>
      <c r="BG47" s="30"/>
      <c r="BH47" s="30"/>
      <c r="BI47" s="31">
        <v>0</v>
      </c>
      <c r="BJ47" s="28">
        <v>6.25</v>
      </c>
      <c r="BK47" s="31">
        <v>0</v>
      </c>
      <c r="BL47" s="28">
        <v>0</v>
      </c>
      <c r="BM47" s="29">
        <v>5.125</v>
      </c>
      <c r="BN47" s="29">
        <v>0.875</v>
      </c>
      <c r="BO47" s="29">
        <v>0.25</v>
      </c>
      <c r="BP47" s="28">
        <v>0</v>
      </c>
    </row>
    <row r="48" spans="1:68">
      <c r="A48" s="10">
        <v>44</v>
      </c>
      <c r="B48" s="10" t="s">
        <v>198</v>
      </c>
      <c r="C48" s="10" t="s">
        <v>199</v>
      </c>
      <c r="D48" s="10" t="s">
        <v>200</v>
      </c>
      <c r="E48" s="10" t="s">
        <v>134</v>
      </c>
      <c r="F48" s="10" t="s">
        <v>135</v>
      </c>
      <c r="G48" s="10" t="s">
        <v>136</v>
      </c>
      <c r="H48" s="28">
        <f ca="1">I48+AZ48</f>
        <v>16.25</v>
      </c>
      <c r="I48" s="29">
        <f ca="1">MIN(J48+T48+AC48+AJ48+AY48,$I$7)</f>
        <v>1</v>
      </c>
      <c r="J48" s="30">
        <f ca="1">MIN(SUM(K48:S48),$J$7)</f>
        <v>0</v>
      </c>
      <c r="K48" s="30"/>
      <c r="L48" s="30"/>
      <c r="M48" s="30"/>
      <c r="N48" s="30"/>
      <c r="O48" s="30"/>
      <c r="P48" s="30"/>
      <c r="Q48" s="30"/>
      <c r="R48" s="30"/>
      <c r="S48" s="30"/>
      <c r="T48" s="31">
        <f ca="1">MIN(SUM(U48:AB48),$T$7)</f>
        <v>1</v>
      </c>
      <c r="U48" s="30">
        <v>0</v>
      </c>
      <c r="V48" s="30">
        <v>0</v>
      </c>
      <c r="W48" s="31">
        <v>1</v>
      </c>
      <c r="X48" s="31">
        <v>0</v>
      </c>
      <c r="Y48" s="30">
        <v>0</v>
      </c>
      <c r="Z48" s="31">
        <v>0</v>
      </c>
      <c r="AA48" s="30">
        <v>0</v>
      </c>
      <c r="AB48" s="31">
        <v>0</v>
      </c>
      <c r="AC48" s="31">
        <f ca="1">MIN(SUM(AD48:AI48),$AC$7)</f>
        <v>0</v>
      </c>
      <c r="AD48" s="30"/>
      <c r="AE48" s="30"/>
      <c r="AF48" s="30"/>
      <c r="AG48" s="30"/>
      <c r="AH48" s="30"/>
      <c r="AI48" s="31"/>
      <c r="AJ48" s="29">
        <f ca="1">MIN(AK48+AV48,$AJ$7)</f>
        <v>0</v>
      </c>
      <c r="AK48" s="29">
        <f ca="1">MIN(SUM(AL48:AU48),$AK$7)</f>
        <v>0</v>
      </c>
      <c r="AL48" s="30"/>
      <c r="AM48" s="31"/>
      <c r="AN48" s="32"/>
      <c r="AO48" s="29"/>
      <c r="AP48" s="32"/>
      <c r="AQ48" s="29"/>
      <c r="AR48" s="32"/>
      <c r="AS48" s="30"/>
      <c r="AT48" s="29"/>
      <c r="AU48" s="32"/>
      <c r="AV48" s="32">
        <f ca="1">MIN(SUM(AW48:AX48),$AV$7)</f>
        <v>0</v>
      </c>
      <c r="AW48" s="31"/>
      <c r="AX48" s="32"/>
      <c r="AY48" s="31"/>
      <c r="AZ48" s="28">
        <f ca="1">MIN(BA48+BI48+BJ48,$AZ$7)</f>
        <v>15.25</v>
      </c>
      <c r="BA48" s="29">
        <f ca="1">MIN(BB48+BE48+BF48,$BA$7)</f>
        <v>9</v>
      </c>
      <c r="BB48" s="29">
        <f ca="1">MIN(SUM(BC48:BD48),$BB$7)</f>
        <v>9</v>
      </c>
      <c r="BC48" s="32">
        <v>22.75</v>
      </c>
      <c r="BD48" s="29">
        <v>0</v>
      </c>
      <c r="BE48" s="31"/>
      <c r="BF48" s="30">
        <f ca="1">MIN(SUM(BG48:BH48),$BF$7)</f>
        <v>0</v>
      </c>
      <c r="BG48" s="30"/>
      <c r="BH48" s="30"/>
      <c r="BI48" s="31">
        <v>0</v>
      </c>
      <c r="BJ48" s="28">
        <v>6.25</v>
      </c>
      <c r="BK48" s="31">
        <v>0</v>
      </c>
      <c r="BL48" s="28">
        <v>0</v>
      </c>
      <c r="BM48" s="29">
        <v>6</v>
      </c>
      <c r="BN48" s="29">
        <v>0</v>
      </c>
      <c r="BO48" s="29">
        <v>0</v>
      </c>
      <c r="BP48" s="28">
        <v>0.25</v>
      </c>
    </row>
    <row r="49" spans="1:68">
      <c r="A49" s="10">
        <v>45</v>
      </c>
      <c r="B49" s="10" t="s">
        <v>280</v>
      </c>
      <c r="C49" s="10" t="s">
        <v>281</v>
      </c>
      <c r="D49" s="10" t="s">
        <v>282</v>
      </c>
      <c r="E49" s="10" t="s">
        <v>134</v>
      </c>
      <c r="F49" s="10" t="s">
        <v>135</v>
      </c>
      <c r="G49" s="10" t="s">
        <v>136</v>
      </c>
      <c r="H49" s="28">
        <f ca="1">I49+AZ49</f>
        <v>16.225000000000001</v>
      </c>
      <c r="I49" s="29">
        <f ca="1">MIN(J49+T49+AC49+AJ49+AY49,$I$7)</f>
        <v>0.1</v>
      </c>
      <c r="J49" s="30">
        <f ca="1">MIN(SUM(K49:S49),$J$7)</f>
        <v>0</v>
      </c>
      <c r="K49" s="30"/>
      <c r="L49" s="30"/>
      <c r="M49" s="30"/>
      <c r="N49" s="30"/>
      <c r="O49" s="30"/>
      <c r="P49" s="30"/>
      <c r="Q49" s="30"/>
      <c r="R49" s="30"/>
      <c r="S49" s="30"/>
      <c r="T49" s="31">
        <f ca="1">MIN(SUM(U49:AB49),$T$7)</f>
        <v>0.1</v>
      </c>
      <c r="U49" s="30">
        <v>0</v>
      </c>
      <c r="V49" s="30">
        <v>0</v>
      </c>
      <c r="W49" s="31">
        <v>0.1</v>
      </c>
      <c r="X49" s="31">
        <v>0</v>
      </c>
      <c r="Y49" s="30">
        <v>0</v>
      </c>
      <c r="Z49" s="31">
        <v>0</v>
      </c>
      <c r="AA49" s="30">
        <v>0</v>
      </c>
      <c r="AB49" s="31">
        <v>0</v>
      </c>
      <c r="AC49" s="31">
        <f ca="1">MIN(SUM(AD49:AI49),$AC$7)</f>
        <v>0</v>
      </c>
      <c r="AD49" s="30"/>
      <c r="AE49" s="30"/>
      <c r="AF49" s="30"/>
      <c r="AG49" s="30"/>
      <c r="AH49" s="30"/>
      <c r="AI49" s="31"/>
      <c r="AJ49" s="29">
        <f ca="1">MIN(AK49+AV49,$AJ$7)</f>
        <v>0</v>
      </c>
      <c r="AK49" s="29">
        <f ca="1">MIN(SUM(AL49:AU49),$AK$7)</f>
        <v>0</v>
      </c>
      <c r="AL49" s="30"/>
      <c r="AM49" s="31"/>
      <c r="AN49" s="32"/>
      <c r="AO49" s="29"/>
      <c r="AP49" s="32"/>
      <c r="AQ49" s="29"/>
      <c r="AR49" s="32"/>
      <c r="AS49" s="30"/>
      <c r="AT49" s="29"/>
      <c r="AU49" s="32"/>
      <c r="AV49" s="32">
        <f ca="1">MIN(SUM(AW49:AX49),$AV$7)</f>
        <v>0</v>
      </c>
      <c r="AW49" s="31"/>
      <c r="AX49" s="32"/>
      <c r="AY49" s="31"/>
      <c r="AZ49" s="28">
        <f ca="1">MIN(BA49+BI49+BJ49,$AZ$7)</f>
        <v>16.125</v>
      </c>
      <c r="BA49" s="29">
        <f ca="1">MIN(BB49+BE49+BF49,$BA$7)</f>
        <v>9</v>
      </c>
      <c r="BB49" s="29">
        <f ca="1">MIN(SUM(BC49:BD49),$BB$7)</f>
        <v>9</v>
      </c>
      <c r="BC49" s="32">
        <v>30</v>
      </c>
      <c r="BD49" s="29">
        <v>0</v>
      </c>
      <c r="BE49" s="31"/>
      <c r="BF49" s="30">
        <f ca="1">MIN(SUM(BG49:BH49),$BF$7)</f>
        <v>0</v>
      </c>
      <c r="BG49" s="30"/>
      <c r="BH49" s="30"/>
      <c r="BI49" s="31">
        <v>0</v>
      </c>
      <c r="BJ49" s="28">
        <v>7.125</v>
      </c>
      <c r="BK49" s="31">
        <v>0</v>
      </c>
      <c r="BL49" s="28">
        <v>0</v>
      </c>
      <c r="BM49" s="29">
        <v>6</v>
      </c>
      <c r="BN49" s="29">
        <v>0</v>
      </c>
      <c r="BO49" s="29">
        <v>1.125</v>
      </c>
      <c r="BP49" s="28">
        <v>0</v>
      </c>
    </row>
    <row r="50" spans="1:68">
      <c r="A50" s="10">
        <v>46</v>
      </c>
      <c r="B50" s="10" t="s">
        <v>266</v>
      </c>
      <c r="C50" s="10" t="s">
        <v>267</v>
      </c>
      <c r="D50" s="10" t="s">
        <v>268</v>
      </c>
      <c r="E50" s="10" t="s">
        <v>134</v>
      </c>
      <c r="F50" s="10" t="s">
        <v>135</v>
      </c>
      <c r="G50" s="10" t="s">
        <v>136</v>
      </c>
      <c r="H50" s="28">
        <f ca="1">I50+AZ50</f>
        <v>15.7</v>
      </c>
      <c r="I50" s="29">
        <f ca="1">MIN(J50+T50+AC50+AJ50+AY50,$I$7)</f>
        <v>0.7</v>
      </c>
      <c r="J50" s="30">
        <f ca="1">MIN(SUM(K50:S50),$J$7)</f>
        <v>0</v>
      </c>
      <c r="K50" s="30"/>
      <c r="L50" s="30"/>
      <c r="M50" s="30"/>
      <c r="N50" s="30"/>
      <c r="O50" s="30"/>
      <c r="P50" s="30"/>
      <c r="Q50" s="30"/>
      <c r="R50" s="30"/>
      <c r="S50" s="30"/>
      <c r="T50" s="31">
        <f ca="1">MIN(SUM(U50:AB50),$T$7)</f>
        <v>0.7</v>
      </c>
      <c r="U50" s="30">
        <v>0</v>
      </c>
      <c r="V50" s="30">
        <v>0</v>
      </c>
      <c r="W50" s="31">
        <v>0.7</v>
      </c>
      <c r="X50" s="31">
        <v>0</v>
      </c>
      <c r="Y50" s="30">
        <v>0</v>
      </c>
      <c r="Z50" s="31">
        <v>0</v>
      </c>
      <c r="AA50" s="30">
        <v>0</v>
      </c>
      <c r="AB50" s="31">
        <v>0</v>
      </c>
      <c r="AC50" s="31">
        <f ca="1">MIN(SUM(AD50:AI50),$AC$7)</f>
        <v>0</v>
      </c>
      <c r="AD50" s="30"/>
      <c r="AE50" s="30"/>
      <c r="AF50" s="30"/>
      <c r="AG50" s="30"/>
      <c r="AH50" s="30"/>
      <c r="AI50" s="31"/>
      <c r="AJ50" s="29">
        <f ca="1">MIN(AK50+AV50,$AJ$7)</f>
        <v>0</v>
      </c>
      <c r="AK50" s="29">
        <f ca="1">MIN(SUM(AL50:AU50),$AK$7)</f>
        <v>0</v>
      </c>
      <c r="AL50" s="30"/>
      <c r="AM50" s="31"/>
      <c r="AN50" s="32"/>
      <c r="AO50" s="29"/>
      <c r="AP50" s="32"/>
      <c r="AQ50" s="29"/>
      <c r="AR50" s="32"/>
      <c r="AS50" s="30"/>
      <c r="AT50" s="29"/>
      <c r="AU50" s="32"/>
      <c r="AV50" s="32">
        <f ca="1">MIN(SUM(AW50:AX50),$AV$7)</f>
        <v>0</v>
      </c>
      <c r="AW50" s="31"/>
      <c r="AX50" s="32"/>
      <c r="AY50" s="31"/>
      <c r="AZ50" s="28">
        <f ca="1">MIN(BA50+BI50+BJ50,$AZ$7)</f>
        <v>15</v>
      </c>
      <c r="BA50" s="29">
        <f ca="1">MIN(BB50+BE50+BF50,$BA$7)</f>
        <v>9</v>
      </c>
      <c r="BB50" s="29">
        <f ca="1">MIN(SUM(BC50:BD50),$BB$7)</f>
        <v>9</v>
      </c>
      <c r="BC50" s="32">
        <v>17.75</v>
      </c>
      <c r="BD50" s="29">
        <v>0</v>
      </c>
      <c r="BE50" s="31"/>
      <c r="BF50" s="30">
        <f ca="1">MIN(SUM(BG50:BH50),$BF$7)</f>
        <v>0</v>
      </c>
      <c r="BG50" s="30"/>
      <c r="BH50" s="30"/>
      <c r="BI50" s="31">
        <v>0</v>
      </c>
      <c r="BJ50" s="28">
        <v>6</v>
      </c>
      <c r="BK50" s="31">
        <v>0</v>
      </c>
      <c r="BL50" s="28">
        <v>0</v>
      </c>
      <c r="BM50" s="29">
        <v>3.75</v>
      </c>
      <c r="BN50" s="29">
        <v>2.25</v>
      </c>
      <c r="BO50" s="29">
        <v>0</v>
      </c>
      <c r="BP50" s="28">
        <v>0</v>
      </c>
    </row>
    <row r="51" spans="1:68">
      <c r="A51" s="10">
        <v>47</v>
      </c>
      <c r="B51" s="10" t="s">
        <v>246</v>
      </c>
      <c r="C51" s="10" t="s">
        <v>247</v>
      </c>
      <c r="D51" s="10" t="s">
        <v>248</v>
      </c>
      <c r="E51" s="10" t="s">
        <v>134</v>
      </c>
      <c r="F51" s="10" t="s">
        <v>135</v>
      </c>
      <c r="G51" s="10" t="s">
        <v>136</v>
      </c>
      <c r="H51" s="28">
        <f ca="1">I51+AZ51</f>
        <v>15.35</v>
      </c>
      <c r="I51" s="29">
        <f ca="1">MIN(J51+T51+AC51+AJ51+AY51,$I$7)</f>
        <v>8.6</v>
      </c>
      <c r="J51" s="30">
        <f ca="1">MIN(SUM(K51:S51),$J$7)</f>
        <v>4</v>
      </c>
      <c r="K51" s="30">
        <v>0</v>
      </c>
      <c r="L51" s="30">
        <v>0</v>
      </c>
      <c r="M51" s="30">
        <v>4</v>
      </c>
      <c r="N51" s="30">
        <v>0</v>
      </c>
      <c r="O51" s="30">
        <v>0</v>
      </c>
      <c r="P51" s="30">
        <v>0</v>
      </c>
      <c r="Q51" s="30">
        <v>0</v>
      </c>
      <c r="R51" s="30">
        <v>0</v>
      </c>
      <c r="S51" s="30">
        <v>0</v>
      </c>
      <c r="T51" s="31">
        <f ca="1">MIN(SUM(U51:AB51),$T$7)</f>
        <v>1.1000000000000001</v>
      </c>
      <c r="U51" s="30">
        <v>0</v>
      </c>
      <c r="V51" s="30">
        <v>0</v>
      </c>
      <c r="W51" s="31">
        <v>0.6</v>
      </c>
      <c r="X51" s="31">
        <v>0</v>
      </c>
      <c r="Y51" s="30">
        <v>0</v>
      </c>
      <c r="Z51" s="31">
        <v>0</v>
      </c>
      <c r="AA51" s="30">
        <v>0</v>
      </c>
      <c r="AB51" s="31">
        <v>0.5</v>
      </c>
      <c r="AC51" s="31">
        <f ca="1">MIN(SUM(AD51:AI51),$AC$7)</f>
        <v>3.5</v>
      </c>
      <c r="AD51" s="30">
        <v>3</v>
      </c>
      <c r="AE51" s="30">
        <v>0</v>
      </c>
      <c r="AF51" s="30">
        <v>0</v>
      </c>
      <c r="AG51" s="30">
        <v>0</v>
      </c>
      <c r="AH51" s="30">
        <v>0</v>
      </c>
      <c r="AI51" s="31">
        <v>0.5</v>
      </c>
      <c r="AJ51" s="29">
        <f ca="1">MIN(AK51+AV51,$AJ$7)</f>
        <v>0</v>
      </c>
      <c r="AK51" s="29">
        <f ca="1">MIN(SUM(AL51:AU51),$AK$7)</f>
        <v>0</v>
      </c>
      <c r="AL51" s="30"/>
      <c r="AM51" s="31"/>
      <c r="AN51" s="32"/>
      <c r="AO51" s="29"/>
      <c r="AP51" s="32"/>
      <c r="AQ51" s="29"/>
      <c r="AR51" s="32"/>
      <c r="AS51" s="30"/>
      <c r="AT51" s="29"/>
      <c r="AU51" s="32"/>
      <c r="AV51" s="32">
        <f ca="1">MIN(SUM(AW51:AX51),$AV$7)</f>
        <v>0</v>
      </c>
      <c r="AW51" s="31"/>
      <c r="AX51" s="32"/>
      <c r="AY51" s="31"/>
      <c r="AZ51" s="28">
        <f ca="1">MIN(BA51+BI51+BJ51,$AZ$7)</f>
        <v>6.75</v>
      </c>
      <c r="BA51" s="29">
        <f ca="1">MIN(BB51+BE51+BF51,$BA$7)</f>
        <v>6.75</v>
      </c>
      <c r="BB51" s="29">
        <f ca="1">MIN(SUM(BC51:BD51),$BB$7)</f>
        <v>6.75</v>
      </c>
      <c r="BC51" s="32">
        <v>6.75</v>
      </c>
      <c r="BD51" s="29">
        <v>0</v>
      </c>
      <c r="BE51" s="31"/>
      <c r="BF51" s="30">
        <f ca="1">MIN(SUM(BG51:BH51),$BF$7)</f>
        <v>0</v>
      </c>
      <c r="BG51" s="30"/>
      <c r="BH51" s="30"/>
      <c r="BI51" s="31">
        <v>0</v>
      </c>
      <c r="BJ51" s="28">
        <v>0</v>
      </c>
      <c r="BK51" s="31">
        <v>0</v>
      </c>
      <c r="BL51" s="28">
        <v>0</v>
      </c>
      <c r="BM51" s="29">
        <v>0</v>
      </c>
      <c r="BN51" s="29">
        <v>0</v>
      </c>
      <c r="BO51" s="29">
        <v>0</v>
      </c>
      <c r="BP51" s="28">
        <v>0</v>
      </c>
    </row>
    <row r="52" spans="1:68">
      <c r="A52" s="10">
        <v>48</v>
      </c>
      <c r="B52" s="10" t="s">
        <v>206</v>
      </c>
      <c r="C52" s="10" t="s">
        <v>207</v>
      </c>
      <c r="D52" s="10" t="s">
        <v>208</v>
      </c>
      <c r="E52" s="10" t="s">
        <v>134</v>
      </c>
      <c r="F52" s="10" t="s">
        <v>135</v>
      </c>
      <c r="G52" s="10" t="s">
        <v>136</v>
      </c>
      <c r="H52" s="28">
        <f ca="1">I52+AZ52</f>
        <v>15.25</v>
      </c>
      <c r="I52" s="29">
        <f ca="1">MIN(J52+T52+AC52+AJ52+AY52,$I$7)</f>
        <v>6</v>
      </c>
      <c r="J52" s="30">
        <f ca="1">MIN(SUM(K52:S52),$J$7)</f>
        <v>4</v>
      </c>
      <c r="K52" s="30">
        <v>0</v>
      </c>
      <c r="L52" s="30">
        <v>0</v>
      </c>
      <c r="M52" s="30">
        <v>4</v>
      </c>
      <c r="N52" s="30">
        <v>0</v>
      </c>
      <c r="O52" s="30">
        <v>0</v>
      </c>
      <c r="P52" s="30">
        <v>0</v>
      </c>
      <c r="Q52" s="30">
        <v>0</v>
      </c>
      <c r="R52" s="30">
        <v>0</v>
      </c>
      <c r="S52" s="30">
        <v>0</v>
      </c>
      <c r="T52" s="31">
        <f ca="1">MIN(SUM(U52:AB52),$T$7)</f>
        <v>2</v>
      </c>
      <c r="U52" s="30">
        <v>0</v>
      </c>
      <c r="V52" s="30">
        <v>0</v>
      </c>
      <c r="W52" s="31">
        <v>0</v>
      </c>
      <c r="X52" s="31">
        <v>0</v>
      </c>
      <c r="Y52" s="30">
        <v>1</v>
      </c>
      <c r="Z52" s="31">
        <v>0</v>
      </c>
      <c r="AA52" s="30">
        <v>1</v>
      </c>
      <c r="AB52" s="31">
        <v>0</v>
      </c>
      <c r="AC52" s="31">
        <f ca="1">MIN(SUM(AD52:AI52),$AC$7)</f>
        <v>0</v>
      </c>
      <c r="AD52" s="30"/>
      <c r="AE52" s="30"/>
      <c r="AF52" s="30"/>
      <c r="AG52" s="30"/>
      <c r="AH52" s="30"/>
      <c r="AI52" s="31"/>
      <c r="AJ52" s="29">
        <f ca="1">MIN(AK52+AV52,$AJ$7)</f>
        <v>0</v>
      </c>
      <c r="AK52" s="29">
        <f ca="1">MIN(SUM(AL52:AU52),$AK$7)</f>
        <v>0</v>
      </c>
      <c r="AL52" s="30"/>
      <c r="AM52" s="31"/>
      <c r="AN52" s="32"/>
      <c r="AO52" s="29"/>
      <c r="AP52" s="32"/>
      <c r="AQ52" s="29"/>
      <c r="AR52" s="32"/>
      <c r="AS52" s="30"/>
      <c r="AT52" s="29"/>
      <c r="AU52" s="32"/>
      <c r="AV52" s="32">
        <f ca="1">MIN(SUM(AW52:AX52),$AV$7)</f>
        <v>0</v>
      </c>
      <c r="AW52" s="31"/>
      <c r="AX52" s="32"/>
      <c r="AY52" s="31"/>
      <c r="AZ52" s="28">
        <f ca="1">MIN(BA52+BI52+BJ52,$AZ$7)</f>
        <v>9.25</v>
      </c>
      <c r="BA52" s="29">
        <f ca="1">MIN(BB52+BE52+BF52,$BA$7)</f>
        <v>9</v>
      </c>
      <c r="BB52" s="29">
        <f ca="1">MIN(SUM(BC52:BD52),$BB$7)</f>
        <v>9</v>
      </c>
      <c r="BC52" s="32">
        <v>12.5</v>
      </c>
      <c r="BD52" s="29">
        <v>0</v>
      </c>
      <c r="BE52" s="31"/>
      <c r="BF52" s="30">
        <f ca="1">MIN(SUM(BG52:BH52),$BF$7)</f>
        <v>0</v>
      </c>
      <c r="BG52" s="30"/>
      <c r="BH52" s="30"/>
      <c r="BI52" s="31">
        <v>0</v>
      </c>
      <c r="BJ52" s="28">
        <v>0.25</v>
      </c>
      <c r="BK52" s="31">
        <v>0</v>
      </c>
      <c r="BL52" s="28">
        <v>0</v>
      </c>
      <c r="BM52" s="29">
        <v>0</v>
      </c>
      <c r="BN52" s="29">
        <v>0</v>
      </c>
      <c r="BO52" s="29">
        <v>0</v>
      </c>
      <c r="BP52" s="28">
        <v>0.25</v>
      </c>
    </row>
    <row r="53" spans="1:68">
      <c r="A53" s="10">
        <v>49</v>
      </c>
      <c r="B53" s="10" t="s">
        <v>252</v>
      </c>
      <c r="C53" s="10" t="s">
        <v>253</v>
      </c>
      <c r="D53" s="10" t="s">
        <v>310</v>
      </c>
      <c r="E53" s="10" t="s">
        <v>134</v>
      </c>
      <c r="F53" s="10" t="s">
        <v>135</v>
      </c>
      <c r="G53" s="10" t="s">
        <v>136</v>
      </c>
      <c r="H53" s="28">
        <f ca="1">I53+AZ53</f>
        <v>15</v>
      </c>
      <c r="I53" s="29">
        <f ca="1">MIN(J53+T53+AC53+AJ53+AY53,$I$7)</f>
        <v>0</v>
      </c>
      <c r="J53" s="30">
        <f ca="1">MIN(SUM(K53:S53),$J$7)</f>
        <v>0</v>
      </c>
      <c r="K53" s="30"/>
      <c r="L53" s="30"/>
      <c r="M53" s="30"/>
      <c r="N53" s="30"/>
      <c r="O53" s="30"/>
      <c r="P53" s="30"/>
      <c r="Q53" s="30"/>
      <c r="R53" s="30"/>
      <c r="S53" s="30"/>
      <c r="T53" s="31">
        <f ca="1">MIN(SUM(U53:AB53),$T$7)</f>
        <v>0</v>
      </c>
      <c r="U53" s="30"/>
      <c r="V53" s="30"/>
      <c r="W53" s="31"/>
      <c r="X53" s="31"/>
      <c r="Y53" s="30"/>
      <c r="Z53" s="31"/>
      <c r="AA53" s="30"/>
      <c r="AB53" s="31"/>
      <c r="AC53" s="31">
        <f ca="1">MIN(SUM(AD53:AI53),$AC$7)</f>
        <v>0</v>
      </c>
      <c r="AD53" s="30"/>
      <c r="AE53" s="30"/>
      <c r="AF53" s="30"/>
      <c r="AG53" s="30"/>
      <c r="AH53" s="30"/>
      <c r="AI53" s="31"/>
      <c r="AJ53" s="29">
        <f ca="1">MIN(AK53+AV53,$AJ$7)</f>
        <v>0</v>
      </c>
      <c r="AK53" s="29">
        <f ca="1">MIN(SUM(AL53:AU53),$AK$7)</f>
        <v>0</v>
      </c>
      <c r="AL53" s="30"/>
      <c r="AM53" s="31"/>
      <c r="AN53" s="32"/>
      <c r="AO53" s="29"/>
      <c r="AP53" s="32"/>
      <c r="AQ53" s="29"/>
      <c r="AR53" s="32"/>
      <c r="AS53" s="30"/>
      <c r="AT53" s="29"/>
      <c r="AU53" s="32"/>
      <c r="AV53" s="32">
        <f ca="1">MIN(SUM(AW53:AX53),$AV$7)</f>
        <v>0</v>
      </c>
      <c r="AW53" s="31"/>
      <c r="AX53" s="32"/>
      <c r="AY53" s="31"/>
      <c r="AZ53" s="28">
        <f ca="1">MIN(BA53+BI53+BJ53,$AZ$7)</f>
        <v>15</v>
      </c>
      <c r="BA53" s="29">
        <f ca="1">MIN(BB53+BE53+BF53,$BA$7)</f>
        <v>9</v>
      </c>
      <c r="BB53" s="29">
        <f ca="1">MIN(SUM(BC53:BD53),$BB$7)</f>
        <v>9</v>
      </c>
      <c r="BC53" s="32">
        <v>23.25</v>
      </c>
      <c r="BD53" s="29">
        <v>0</v>
      </c>
      <c r="BE53" s="31"/>
      <c r="BF53" s="30">
        <f ca="1">MIN(SUM(BG53:BH53),$BF$7)</f>
        <v>0</v>
      </c>
      <c r="BG53" s="30"/>
      <c r="BH53" s="30"/>
      <c r="BI53" s="31">
        <v>0</v>
      </c>
      <c r="BJ53" s="28">
        <v>6</v>
      </c>
      <c r="BK53" s="31">
        <v>0</v>
      </c>
      <c r="BL53" s="28">
        <v>0</v>
      </c>
      <c r="BM53" s="29">
        <v>5.625</v>
      </c>
      <c r="BN53" s="29">
        <v>0.375</v>
      </c>
      <c r="BO53" s="29">
        <v>0</v>
      </c>
      <c r="BP53" s="28">
        <v>0</v>
      </c>
    </row>
    <row r="54" spans="1:68">
      <c r="A54" s="10">
        <v>50</v>
      </c>
      <c r="B54" s="10" t="s">
        <v>201</v>
      </c>
      <c r="C54" s="10" t="s">
        <v>202</v>
      </c>
      <c r="D54" s="10" t="s">
        <v>203</v>
      </c>
      <c r="E54" s="10" t="s">
        <v>134</v>
      </c>
      <c r="F54" s="10" t="s">
        <v>135</v>
      </c>
      <c r="G54" s="10" t="s">
        <v>136</v>
      </c>
      <c r="H54" s="28">
        <f ca="1">I54+AZ54</f>
        <v>14.574999999999999</v>
      </c>
      <c r="I54" s="29">
        <f ca="1">MIN(J54+T54+AC54+AJ54+AY54,$I$7)</f>
        <v>0.7</v>
      </c>
      <c r="J54" s="30">
        <f ca="1">MIN(SUM(K54:S54),$J$7)</f>
        <v>0</v>
      </c>
      <c r="K54" s="30"/>
      <c r="L54" s="30"/>
      <c r="M54" s="30"/>
      <c r="N54" s="30"/>
      <c r="O54" s="30"/>
      <c r="P54" s="30"/>
      <c r="Q54" s="30"/>
      <c r="R54" s="30"/>
      <c r="S54" s="30"/>
      <c r="T54" s="31">
        <f ca="1">MIN(SUM(U54:AB54),$T$7)</f>
        <v>0.7</v>
      </c>
      <c r="U54" s="30">
        <v>0</v>
      </c>
      <c r="V54" s="30">
        <v>0</v>
      </c>
      <c r="W54" s="31">
        <v>0.7</v>
      </c>
      <c r="X54" s="31">
        <v>0</v>
      </c>
      <c r="Y54" s="30">
        <v>0</v>
      </c>
      <c r="Z54" s="31">
        <v>0</v>
      </c>
      <c r="AA54" s="30">
        <v>0</v>
      </c>
      <c r="AB54" s="31">
        <v>0</v>
      </c>
      <c r="AC54" s="31">
        <f ca="1">MIN(SUM(AD54:AI54),$AC$7)</f>
        <v>0</v>
      </c>
      <c r="AD54" s="30"/>
      <c r="AE54" s="30"/>
      <c r="AF54" s="30"/>
      <c r="AG54" s="30"/>
      <c r="AH54" s="30"/>
      <c r="AI54" s="31"/>
      <c r="AJ54" s="29">
        <f ca="1">MIN(AK54+AV54,$AJ$7)</f>
        <v>0</v>
      </c>
      <c r="AK54" s="29">
        <f ca="1">MIN(SUM(AL54:AU54),$AK$7)</f>
        <v>0</v>
      </c>
      <c r="AL54" s="30"/>
      <c r="AM54" s="31"/>
      <c r="AN54" s="32"/>
      <c r="AO54" s="29"/>
      <c r="AP54" s="32"/>
      <c r="AQ54" s="29"/>
      <c r="AR54" s="32"/>
      <c r="AS54" s="30"/>
      <c r="AT54" s="29"/>
      <c r="AU54" s="32"/>
      <c r="AV54" s="32">
        <f ca="1">MIN(SUM(AW54:AX54),$AV$7)</f>
        <v>0</v>
      </c>
      <c r="AW54" s="31"/>
      <c r="AX54" s="32"/>
      <c r="AY54" s="31"/>
      <c r="AZ54" s="28">
        <f ca="1">MIN(BA54+BI54+BJ54,$AZ$7)</f>
        <v>13.875</v>
      </c>
      <c r="BA54" s="29">
        <f ca="1">MIN(BB54+BE54+BF54,$BA$7)</f>
        <v>9</v>
      </c>
      <c r="BB54" s="29">
        <f ca="1">MIN(SUM(BC54:BD54),$BB$7)</f>
        <v>9</v>
      </c>
      <c r="BC54" s="32">
        <v>20.5</v>
      </c>
      <c r="BD54" s="29">
        <v>0</v>
      </c>
      <c r="BE54" s="31"/>
      <c r="BF54" s="30">
        <f ca="1">MIN(SUM(BG54:BH54),$BF$7)</f>
        <v>0</v>
      </c>
      <c r="BG54" s="30"/>
      <c r="BH54" s="30"/>
      <c r="BI54" s="31">
        <v>0</v>
      </c>
      <c r="BJ54" s="28">
        <v>4.875</v>
      </c>
      <c r="BK54" s="31">
        <v>0</v>
      </c>
      <c r="BL54" s="28">
        <v>0</v>
      </c>
      <c r="BM54" s="29">
        <v>4.875</v>
      </c>
      <c r="BN54" s="29">
        <v>0</v>
      </c>
      <c r="BO54" s="29">
        <v>0</v>
      </c>
      <c r="BP54" s="28">
        <v>0</v>
      </c>
    </row>
    <row r="55" spans="1:68">
      <c r="A55" s="10">
        <v>51</v>
      </c>
      <c r="B55" s="10" t="s">
        <v>209</v>
      </c>
      <c r="C55" s="10" t="s">
        <v>210</v>
      </c>
      <c r="D55" s="10" t="s">
        <v>311</v>
      </c>
      <c r="E55" s="10" t="s">
        <v>134</v>
      </c>
      <c r="F55" s="10" t="s">
        <v>135</v>
      </c>
      <c r="G55" s="10" t="s">
        <v>136</v>
      </c>
      <c r="H55" s="28">
        <f ca="1">I55+AZ55</f>
        <v>14.225</v>
      </c>
      <c r="I55" s="29">
        <f ca="1">MIN(J55+T55+AC55+AJ55+AY55,$I$7)</f>
        <v>2.6</v>
      </c>
      <c r="J55" s="30">
        <f ca="1">MIN(SUM(K55:S55),$J$7)</f>
        <v>0</v>
      </c>
      <c r="K55" s="30"/>
      <c r="L55" s="30"/>
      <c r="M55" s="30"/>
      <c r="N55" s="30"/>
      <c r="O55" s="30"/>
      <c r="P55" s="30"/>
      <c r="Q55" s="30"/>
      <c r="R55" s="30"/>
      <c r="S55" s="30"/>
      <c r="T55" s="31">
        <f ca="1">MIN(SUM(U55:AB55),$T$7)</f>
        <v>0.6</v>
      </c>
      <c r="U55" s="30">
        <v>0</v>
      </c>
      <c r="V55" s="30">
        <v>0</v>
      </c>
      <c r="W55" s="31">
        <v>0.6</v>
      </c>
      <c r="X55" s="31">
        <v>0</v>
      </c>
      <c r="Y55" s="30">
        <v>0</v>
      </c>
      <c r="Z55" s="31">
        <v>0</v>
      </c>
      <c r="AA55" s="30">
        <v>0</v>
      </c>
      <c r="AB55" s="31">
        <v>0</v>
      </c>
      <c r="AC55" s="31">
        <f ca="1">MIN(SUM(AD55:AI55),$AC$7)</f>
        <v>2</v>
      </c>
      <c r="AD55" s="30">
        <v>0</v>
      </c>
      <c r="AE55" s="30">
        <v>2</v>
      </c>
      <c r="AF55" s="30">
        <v>0</v>
      </c>
      <c r="AG55" s="30">
        <v>0</v>
      </c>
      <c r="AH55" s="30">
        <v>0</v>
      </c>
      <c r="AI55" s="31">
        <v>0</v>
      </c>
      <c r="AJ55" s="29">
        <f ca="1">MIN(AK55+AV55,$AJ$7)</f>
        <v>0</v>
      </c>
      <c r="AK55" s="29">
        <f ca="1">MIN(SUM(AL55:AU55),$AK$7)</f>
        <v>0</v>
      </c>
      <c r="AL55" s="30"/>
      <c r="AM55" s="31"/>
      <c r="AN55" s="32"/>
      <c r="AO55" s="29"/>
      <c r="AP55" s="32"/>
      <c r="AQ55" s="29"/>
      <c r="AR55" s="32"/>
      <c r="AS55" s="30"/>
      <c r="AT55" s="29"/>
      <c r="AU55" s="32"/>
      <c r="AV55" s="32">
        <f ca="1">MIN(SUM(AW55:AX55),$AV$7)</f>
        <v>0</v>
      </c>
      <c r="AW55" s="31"/>
      <c r="AX55" s="32"/>
      <c r="AY55" s="31"/>
      <c r="AZ55" s="28">
        <f ca="1">MIN(BA55+BI55+BJ55,$AZ$7)</f>
        <v>11.625</v>
      </c>
      <c r="BA55" s="29">
        <f ca="1">MIN(BB55+BE55+BF55,$BA$7)</f>
        <v>9</v>
      </c>
      <c r="BB55" s="29">
        <f ca="1">MIN(SUM(BC55:BD55),$BB$7)</f>
        <v>9</v>
      </c>
      <c r="BC55" s="32">
        <v>9</v>
      </c>
      <c r="BD55" s="29">
        <v>0</v>
      </c>
      <c r="BE55" s="31"/>
      <c r="BF55" s="30">
        <f ca="1">MIN(SUM(BG55:BH55),$BF$7)</f>
        <v>0</v>
      </c>
      <c r="BG55" s="30"/>
      <c r="BH55" s="30"/>
      <c r="BI55" s="31">
        <v>0</v>
      </c>
      <c r="BJ55" s="28">
        <v>2.625</v>
      </c>
      <c r="BK55" s="31">
        <v>0</v>
      </c>
      <c r="BL55" s="28">
        <v>0</v>
      </c>
      <c r="BM55" s="29">
        <v>1.875</v>
      </c>
      <c r="BN55" s="29">
        <v>0.75</v>
      </c>
      <c r="BO55" s="29">
        <v>0</v>
      </c>
      <c r="BP55" s="28">
        <v>0</v>
      </c>
    </row>
    <row r="56" spans="1:68">
      <c r="A56" s="10">
        <v>52</v>
      </c>
      <c r="B56" s="10" t="s">
        <v>232</v>
      </c>
      <c r="C56" s="10" t="s">
        <v>233</v>
      </c>
      <c r="D56" s="10" t="s">
        <v>234</v>
      </c>
      <c r="E56" s="10" t="s">
        <v>153</v>
      </c>
      <c r="F56" s="10" t="s">
        <v>135</v>
      </c>
      <c r="G56" s="10" t="s">
        <v>136</v>
      </c>
      <c r="H56" s="28">
        <f ca="1">I56+AZ56</f>
        <v>14.2</v>
      </c>
      <c r="I56" s="29">
        <f ca="1">MIN(J56+T56+AC56+AJ56+AY56,$I$7)</f>
        <v>5</v>
      </c>
      <c r="J56" s="30">
        <f ca="1">MIN(SUM(K56:S56),$J$7)</f>
        <v>4</v>
      </c>
      <c r="K56" s="30">
        <v>0</v>
      </c>
      <c r="L56" s="30">
        <v>0</v>
      </c>
      <c r="M56" s="30">
        <v>4</v>
      </c>
      <c r="N56" s="30">
        <v>0</v>
      </c>
      <c r="O56" s="30">
        <v>0</v>
      </c>
      <c r="P56" s="30">
        <v>0</v>
      </c>
      <c r="Q56" s="30">
        <v>0</v>
      </c>
      <c r="R56" s="30">
        <v>0</v>
      </c>
      <c r="S56" s="30">
        <v>0</v>
      </c>
      <c r="T56" s="31">
        <f ca="1">MIN(SUM(U56:AB56),$T$7)</f>
        <v>1</v>
      </c>
      <c r="U56" s="30">
        <v>0</v>
      </c>
      <c r="V56" s="30">
        <v>0</v>
      </c>
      <c r="W56" s="31">
        <v>1</v>
      </c>
      <c r="X56" s="31">
        <v>0</v>
      </c>
      <c r="Y56" s="30">
        <v>0</v>
      </c>
      <c r="Z56" s="31">
        <v>0</v>
      </c>
      <c r="AA56" s="30">
        <v>0</v>
      </c>
      <c r="AB56" s="31">
        <v>0</v>
      </c>
      <c r="AC56" s="31">
        <f ca="1">MIN(SUM(AD56:AI56),$AC$7)</f>
        <v>0</v>
      </c>
      <c r="AD56" s="30"/>
      <c r="AE56" s="30"/>
      <c r="AF56" s="30"/>
      <c r="AG56" s="30"/>
      <c r="AH56" s="30"/>
      <c r="AI56" s="31"/>
      <c r="AJ56" s="29">
        <f ca="1">MIN(AK56+AV56,$AJ$7)</f>
        <v>0</v>
      </c>
      <c r="AK56" s="29">
        <f ca="1">MIN(SUM(AL56:AU56),$AK$7)</f>
        <v>0</v>
      </c>
      <c r="AL56" s="30">
        <v>0</v>
      </c>
      <c r="AM56" s="31">
        <v>0</v>
      </c>
      <c r="AN56" s="32">
        <v>0</v>
      </c>
      <c r="AO56" s="29">
        <v>0</v>
      </c>
      <c r="AP56" s="32">
        <v>0</v>
      </c>
      <c r="AQ56" s="29">
        <v>0</v>
      </c>
      <c r="AR56" s="32">
        <v>0</v>
      </c>
      <c r="AS56" s="30">
        <v>0</v>
      </c>
      <c r="AT56" s="29">
        <v>0</v>
      </c>
      <c r="AU56" s="32">
        <v>0</v>
      </c>
      <c r="AV56" s="32">
        <f ca="1">MIN(SUM(AW56:AX56),$AV$7)</f>
        <v>0</v>
      </c>
      <c r="AW56" s="31">
        <v>0</v>
      </c>
      <c r="AX56" s="32">
        <v>0</v>
      </c>
      <c r="AY56" s="31">
        <v>0</v>
      </c>
      <c r="AZ56" s="28">
        <f ca="1">MIN(BA56+BI56+BJ56,$AZ$7)</f>
        <v>9.1999999999999993</v>
      </c>
      <c r="BA56" s="29">
        <f ca="1">MIN(BB56+BE56+BF56,$BA$7)</f>
        <v>6.2</v>
      </c>
      <c r="BB56" s="29">
        <f ca="1">MIN(SUM(BC56:BD56),$BB$7)</f>
        <v>4</v>
      </c>
      <c r="BC56" s="32">
        <v>4</v>
      </c>
      <c r="BD56" s="29">
        <v>0</v>
      </c>
      <c r="BE56" s="31">
        <v>1.2</v>
      </c>
      <c r="BF56" s="30">
        <f ca="1">MIN(SUM(BG56:BH56),$BF$7)</f>
        <v>1</v>
      </c>
      <c r="BG56" s="30">
        <v>0</v>
      </c>
      <c r="BH56" s="30">
        <v>1</v>
      </c>
      <c r="BI56" s="31">
        <v>0</v>
      </c>
      <c r="BJ56" s="28">
        <v>3</v>
      </c>
      <c r="BK56" s="31">
        <v>0</v>
      </c>
      <c r="BL56" s="28">
        <v>0</v>
      </c>
      <c r="BM56" s="29">
        <v>2.25</v>
      </c>
      <c r="BN56" s="29">
        <v>0</v>
      </c>
      <c r="BO56" s="29">
        <v>0</v>
      </c>
      <c r="BP56" s="28">
        <v>0.75</v>
      </c>
    </row>
    <row r="57" spans="1:68">
      <c r="A57" s="10">
        <v>53</v>
      </c>
      <c r="B57" s="10" t="s">
        <v>254</v>
      </c>
      <c r="C57" s="10" t="s">
        <v>255</v>
      </c>
      <c r="D57" s="10" t="s">
        <v>256</v>
      </c>
      <c r="E57" s="10" t="s">
        <v>134</v>
      </c>
      <c r="F57" s="10" t="s">
        <v>135</v>
      </c>
      <c r="G57" s="10" t="s">
        <v>136</v>
      </c>
      <c r="H57" s="28">
        <f ca="1">I57+AZ57</f>
        <v>13.625</v>
      </c>
      <c r="I57" s="29">
        <f ca="1">MIN(J57+T57+AC57+AJ57+AY57,$I$7)</f>
        <v>7.625</v>
      </c>
      <c r="J57" s="30">
        <f ca="1">MIN(SUM(K57:S57),$J$7)</f>
        <v>4</v>
      </c>
      <c r="K57" s="30">
        <v>0</v>
      </c>
      <c r="L57" s="30">
        <v>0</v>
      </c>
      <c r="M57" s="30">
        <v>4</v>
      </c>
      <c r="N57" s="30">
        <v>0</v>
      </c>
      <c r="O57" s="30">
        <v>0</v>
      </c>
      <c r="P57" s="30">
        <v>0</v>
      </c>
      <c r="Q57" s="30">
        <v>0</v>
      </c>
      <c r="R57" s="30">
        <v>0</v>
      </c>
      <c r="S57" s="30">
        <v>0</v>
      </c>
      <c r="T57" s="31">
        <f ca="1">MIN(SUM(U57:AB57),$T$7)</f>
        <v>0.5</v>
      </c>
      <c r="U57" s="30">
        <v>0</v>
      </c>
      <c r="V57" s="30">
        <v>0</v>
      </c>
      <c r="W57" s="31">
        <v>0.5</v>
      </c>
      <c r="X57" s="31">
        <v>0</v>
      </c>
      <c r="Y57" s="30">
        <v>0</v>
      </c>
      <c r="Z57" s="31">
        <v>0</v>
      </c>
      <c r="AA57" s="30">
        <v>0</v>
      </c>
      <c r="AB57" s="31">
        <v>0</v>
      </c>
      <c r="AC57" s="31">
        <f ca="1">MIN(SUM(AD57:AI57),$AC$7)</f>
        <v>3</v>
      </c>
      <c r="AD57" s="30">
        <v>3</v>
      </c>
      <c r="AE57" s="30">
        <v>0</v>
      </c>
      <c r="AF57" s="30">
        <v>0</v>
      </c>
      <c r="AG57" s="30">
        <v>0</v>
      </c>
      <c r="AH57" s="30">
        <v>0</v>
      </c>
      <c r="AI57" s="31">
        <v>0</v>
      </c>
      <c r="AJ57" s="29">
        <f ca="1">MIN(AK57+AV57,$AJ$7)</f>
        <v>0.125</v>
      </c>
      <c r="AK57" s="29">
        <f ca="1">MIN(SUM(AL57:AU57),$AK$7)</f>
        <v>0.125</v>
      </c>
      <c r="AL57" s="30">
        <v>0</v>
      </c>
      <c r="AM57" s="31">
        <v>0</v>
      </c>
      <c r="AN57" s="32">
        <v>0</v>
      </c>
      <c r="AO57" s="29">
        <v>0</v>
      </c>
      <c r="AP57" s="32">
        <v>0</v>
      </c>
      <c r="AQ57" s="29">
        <v>0.125</v>
      </c>
      <c r="AR57" s="32">
        <v>0</v>
      </c>
      <c r="AS57" s="30">
        <v>0</v>
      </c>
      <c r="AT57" s="29">
        <v>0</v>
      </c>
      <c r="AU57" s="32">
        <v>0</v>
      </c>
      <c r="AV57" s="32">
        <f ca="1">MIN(SUM(AW57:AX57),$AV$7)</f>
        <v>0</v>
      </c>
      <c r="AW57" s="31">
        <v>0</v>
      </c>
      <c r="AX57" s="32">
        <v>0</v>
      </c>
      <c r="AY57" s="31">
        <v>0</v>
      </c>
      <c r="AZ57" s="28">
        <f ca="1">MIN(BA57+BI57+BJ57,$AZ$7)</f>
        <v>6</v>
      </c>
      <c r="BA57" s="29">
        <f ca="1">MIN(BB57+BE57+BF57,$BA$7)</f>
        <v>6</v>
      </c>
      <c r="BB57" s="29">
        <f ca="1">MIN(SUM(BC57:BD57),$BB$7)</f>
        <v>6</v>
      </c>
      <c r="BC57" s="32">
        <v>6</v>
      </c>
      <c r="BD57" s="29">
        <v>0</v>
      </c>
      <c r="BE57" s="31">
        <v>0</v>
      </c>
      <c r="BF57" s="30">
        <f ca="1">MIN(SUM(BG57:BH57),$BF$7)</f>
        <v>0</v>
      </c>
      <c r="BG57" s="30">
        <v>0</v>
      </c>
      <c r="BH57" s="30">
        <v>0</v>
      </c>
      <c r="BI57" s="31">
        <v>0</v>
      </c>
      <c r="BJ57" s="28">
        <v>0</v>
      </c>
      <c r="BK57" s="31">
        <v>0</v>
      </c>
      <c r="BL57" s="28">
        <v>0</v>
      </c>
      <c r="BM57" s="29">
        <v>0</v>
      </c>
      <c r="BN57" s="29">
        <v>0</v>
      </c>
      <c r="BO57" s="29">
        <v>0</v>
      </c>
      <c r="BP57" s="28">
        <v>0</v>
      </c>
    </row>
    <row r="58" spans="1:68">
      <c r="A58" s="10">
        <v>54</v>
      </c>
      <c r="B58" s="10" t="s">
        <v>165</v>
      </c>
      <c r="C58" s="10" t="s">
        <v>166</v>
      </c>
      <c r="D58" s="10" t="s">
        <v>167</v>
      </c>
      <c r="E58" s="10" t="s">
        <v>168</v>
      </c>
      <c r="F58" s="10" t="s">
        <v>135</v>
      </c>
      <c r="G58" s="10" t="s">
        <v>136</v>
      </c>
      <c r="H58" s="28">
        <f ca="1">I58+AZ58</f>
        <v>13.5</v>
      </c>
      <c r="I58" s="29">
        <f ca="1">MIN(J58+T58+AC58+AJ58+AY58,$I$7)</f>
        <v>5.5</v>
      </c>
      <c r="J58" s="30">
        <f ca="1">MIN(SUM(K58:S58),$J$7)</f>
        <v>0</v>
      </c>
      <c r="K58" s="30"/>
      <c r="L58" s="30"/>
      <c r="M58" s="30"/>
      <c r="N58" s="30"/>
      <c r="O58" s="30"/>
      <c r="P58" s="30"/>
      <c r="Q58" s="30"/>
      <c r="R58" s="30"/>
      <c r="S58" s="30"/>
      <c r="T58" s="31">
        <f ca="1">MIN(SUM(U58:AB58),$T$7)</f>
        <v>4</v>
      </c>
      <c r="U58" s="30">
        <v>0</v>
      </c>
      <c r="V58" s="30">
        <v>2</v>
      </c>
      <c r="W58" s="31">
        <v>1</v>
      </c>
      <c r="X58" s="31">
        <v>0</v>
      </c>
      <c r="Y58" s="30">
        <v>0</v>
      </c>
      <c r="Z58" s="31">
        <v>1</v>
      </c>
      <c r="AA58" s="30">
        <v>0</v>
      </c>
      <c r="AB58" s="31">
        <v>0</v>
      </c>
      <c r="AC58" s="31">
        <f ca="1">MIN(SUM(AD58:AI58),$AC$7)</f>
        <v>1.5</v>
      </c>
      <c r="AD58" s="30">
        <v>0</v>
      </c>
      <c r="AE58" s="30">
        <v>0</v>
      </c>
      <c r="AF58" s="30">
        <v>1</v>
      </c>
      <c r="AG58" s="30">
        <v>0</v>
      </c>
      <c r="AH58" s="30">
        <v>0</v>
      </c>
      <c r="AI58" s="31">
        <v>0.5</v>
      </c>
      <c r="AJ58" s="29">
        <f ca="1">MIN(AK58+AV58,$AJ$7)</f>
        <v>0</v>
      </c>
      <c r="AK58" s="29">
        <f ca="1">MIN(SUM(AL58:AU58),$AK$7)</f>
        <v>0</v>
      </c>
      <c r="AL58" s="30"/>
      <c r="AM58" s="31"/>
      <c r="AN58" s="32"/>
      <c r="AO58" s="29"/>
      <c r="AP58" s="32"/>
      <c r="AQ58" s="29"/>
      <c r="AR58" s="32"/>
      <c r="AS58" s="30"/>
      <c r="AT58" s="29"/>
      <c r="AU58" s="32"/>
      <c r="AV58" s="32">
        <f ca="1">MIN(SUM(AW58:AX58),$AV$7)</f>
        <v>0</v>
      </c>
      <c r="AW58" s="31"/>
      <c r="AX58" s="32"/>
      <c r="AY58" s="31"/>
      <c r="AZ58" s="28">
        <f ca="1">MIN(BA58+BI58+BJ58,$AZ$7)</f>
        <v>8</v>
      </c>
      <c r="BA58" s="29">
        <f ca="1">MIN(BB58+BE58+BF58,$BA$7)</f>
        <v>6.5</v>
      </c>
      <c r="BB58" s="29">
        <f ca="1">MIN(SUM(BC58:BD58),$BB$7)</f>
        <v>6.5</v>
      </c>
      <c r="BC58" s="32">
        <v>6.5</v>
      </c>
      <c r="BD58" s="29">
        <v>0</v>
      </c>
      <c r="BE58" s="31"/>
      <c r="BF58" s="30">
        <f ca="1">MIN(SUM(BG58:BH58),$BF$7)</f>
        <v>0</v>
      </c>
      <c r="BG58" s="30"/>
      <c r="BH58" s="30"/>
      <c r="BI58" s="31">
        <v>0</v>
      </c>
      <c r="BJ58" s="28">
        <v>1.5</v>
      </c>
      <c r="BK58" s="31">
        <v>0</v>
      </c>
      <c r="BL58" s="28">
        <v>0</v>
      </c>
      <c r="BM58" s="29">
        <v>0</v>
      </c>
      <c r="BN58" s="29">
        <v>0</v>
      </c>
      <c r="BO58" s="29">
        <v>1.5</v>
      </c>
      <c r="BP58" s="28">
        <v>0</v>
      </c>
    </row>
    <row r="59" spans="1:68">
      <c r="A59" s="10">
        <v>55</v>
      </c>
      <c r="B59" s="10" t="s">
        <v>204</v>
      </c>
      <c r="C59" s="10" t="s">
        <v>205</v>
      </c>
      <c r="D59" s="10" t="s">
        <v>312</v>
      </c>
      <c r="E59" s="10" t="s">
        <v>134</v>
      </c>
      <c r="F59" s="10" t="s">
        <v>135</v>
      </c>
      <c r="G59" s="10" t="s">
        <v>136</v>
      </c>
      <c r="H59" s="28">
        <f ca="1">I59+AZ59</f>
        <v>13.45</v>
      </c>
      <c r="I59" s="29">
        <f ca="1">MIN(J59+T59+AC59+AJ59+AY59,$I$7)</f>
        <v>0.7</v>
      </c>
      <c r="J59" s="30">
        <f ca="1">MIN(SUM(K59:S59),$J$7)</f>
        <v>0</v>
      </c>
      <c r="K59" s="30"/>
      <c r="L59" s="30"/>
      <c r="M59" s="30"/>
      <c r="N59" s="30"/>
      <c r="O59" s="30"/>
      <c r="P59" s="30"/>
      <c r="Q59" s="30"/>
      <c r="R59" s="30"/>
      <c r="S59" s="30"/>
      <c r="T59" s="31">
        <f ca="1">MIN(SUM(U59:AB59),$T$7)</f>
        <v>0.7</v>
      </c>
      <c r="U59" s="30">
        <v>0</v>
      </c>
      <c r="V59" s="30">
        <v>0</v>
      </c>
      <c r="W59" s="31">
        <v>0.7</v>
      </c>
      <c r="X59" s="31">
        <v>0</v>
      </c>
      <c r="Y59" s="30">
        <v>0</v>
      </c>
      <c r="Z59" s="31">
        <v>0</v>
      </c>
      <c r="AA59" s="30">
        <v>0</v>
      </c>
      <c r="AB59" s="31">
        <v>0</v>
      </c>
      <c r="AC59" s="31">
        <f ca="1">MIN(SUM(AD59:AI59),$AC$7)</f>
        <v>0</v>
      </c>
      <c r="AD59" s="30"/>
      <c r="AE59" s="30"/>
      <c r="AF59" s="30"/>
      <c r="AG59" s="30"/>
      <c r="AH59" s="30"/>
      <c r="AI59" s="31"/>
      <c r="AJ59" s="29">
        <f ca="1">MIN(AK59+AV59,$AJ$7)</f>
        <v>0</v>
      </c>
      <c r="AK59" s="29">
        <f ca="1">MIN(SUM(AL59:AU59),$AK$7)</f>
        <v>0</v>
      </c>
      <c r="AL59" s="30"/>
      <c r="AM59" s="31"/>
      <c r="AN59" s="32"/>
      <c r="AO59" s="29"/>
      <c r="AP59" s="32"/>
      <c r="AQ59" s="29"/>
      <c r="AR59" s="32"/>
      <c r="AS59" s="30"/>
      <c r="AT59" s="29"/>
      <c r="AU59" s="32"/>
      <c r="AV59" s="32">
        <f ca="1">MIN(SUM(AW59:AX59),$AV$7)</f>
        <v>0</v>
      </c>
      <c r="AW59" s="31"/>
      <c r="AX59" s="32"/>
      <c r="AY59" s="31"/>
      <c r="AZ59" s="28">
        <f ca="1">MIN(BA59+BI59+BJ59,$AZ$7)</f>
        <v>12.75</v>
      </c>
      <c r="BA59" s="29">
        <f ca="1">MIN(BB59+BE59+BF59,$BA$7)</f>
        <v>9</v>
      </c>
      <c r="BB59" s="29">
        <f ca="1">MIN(SUM(BC59:BD59),$BB$7)</f>
        <v>9</v>
      </c>
      <c r="BC59" s="32">
        <v>9.5</v>
      </c>
      <c r="BD59" s="29">
        <v>0</v>
      </c>
      <c r="BE59" s="31"/>
      <c r="BF59" s="30">
        <f ca="1">MIN(SUM(BG59:BH59),$BF$7)</f>
        <v>0</v>
      </c>
      <c r="BG59" s="30"/>
      <c r="BH59" s="30"/>
      <c r="BI59" s="31">
        <v>0</v>
      </c>
      <c r="BJ59" s="28">
        <v>3.75</v>
      </c>
      <c r="BK59" s="31">
        <v>0</v>
      </c>
      <c r="BL59" s="28">
        <v>0</v>
      </c>
      <c r="BM59" s="29">
        <v>3.375</v>
      </c>
      <c r="BN59" s="29">
        <v>0.375</v>
      </c>
      <c r="BO59" s="29">
        <v>0</v>
      </c>
      <c r="BP59" s="28">
        <v>0</v>
      </c>
    </row>
    <row r="60" spans="1:68">
      <c r="A60" s="10">
        <v>56</v>
      </c>
      <c r="B60" s="10" t="s">
        <v>142</v>
      </c>
      <c r="C60" s="10" t="s">
        <v>143</v>
      </c>
      <c r="D60" s="10" t="s">
        <v>144</v>
      </c>
      <c r="E60" s="10" t="s">
        <v>134</v>
      </c>
      <c r="F60" s="10" t="s">
        <v>135</v>
      </c>
      <c r="G60" s="10" t="s">
        <v>136</v>
      </c>
      <c r="H60" s="28">
        <f ca="1">I60+AZ60</f>
        <v>13.25</v>
      </c>
      <c r="I60" s="29">
        <f ca="1">MIN(J60+T60+AC60+AJ60+AY60,$I$7)</f>
        <v>1</v>
      </c>
      <c r="J60" s="30">
        <f ca="1">MIN(SUM(K60:S60),$J$7)</f>
        <v>0</v>
      </c>
      <c r="K60" s="30"/>
      <c r="L60" s="30"/>
      <c r="M60" s="30"/>
      <c r="N60" s="30"/>
      <c r="O60" s="30"/>
      <c r="P60" s="30"/>
      <c r="Q60" s="30"/>
      <c r="R60" s="30"/>
      <c r="S60" s="30"/>
      <c r="T60" s="31">
        <f ca="1">MIN(SUM(U60:AB60),$T$7)</f>
        <v>1</v>
      </c>
      <c r="U60" s="30">
        <v>0</v>
      </c>
      <c r="V60" s="30">
        <v>0</v>
      </c>
      <c r="W60" s="31">
        <v>1</v>
      </c>
      <c r="X60" s="31">
        <v>0</v>
      </c>
      <c r="Y60" s="30">
        <v>0</v>
      </c>
      <c r="Z60" s="31">
        <v>0</v>
      </c>
      <c r="AA60" s="30">
        <v>0</v>
      </c>
      <c r="AB60" s="31">
        <v>0</v>
      </c>
      <c r="AC60" s="31">
        <f ca="1">MIN(SUM(AD60:AI60),$AC$7)</f>
        <v>0</v>
      </c>
      <c r="AD60" s="30"/>
      <c r="AE60" s="30"/>
      <c r="AF60" s="30"/>
      <c r="AG60" s="30"/>
      <c r="AH60" s="30"/>
      <c r="AI60" s="31"/>
      <c r="AJ60" s="29">
        <f ca="1">MIN(AK60+AV60,$AJ$7)</f>
        <v>0</v>
      </c>
      <c r="AK60" s="29">
        <f ca="1">MIN(SUM(AL60:AU60),$AK$7)</f>
        <v>0</v>
      </c>
      <c r="AL60" s="30"/>
      <c r="AM60" s="31"/>
      <c r="AN60" s="32"/>
      <c r="AO60" s="29"/>
      <c r="AP60" s="32"/>
      <c r="AQ60" s="29"/>
      <c r="AR60" s="32"/>
      <c r="AS60" s="30"/>
      <c r="AT60" s="29"/>
      <c r="AU60" s="32"/>
      <c r="AV60" s="32">
        <f ca="1">MIN(SUM(AW60:AX60),$AV$7)</f>
        <v>0</v>
      </c>
      <c r="AW60" s="31"/>
      <c r="AX60" s="32"/>
      <c r="AY60" s="31"/>
      <c r="AZ60" s="28">
        <f ca="1">MIN(BA60+BI60+BJ60,$AZ$7)</f>
        <v>12.25</v>
      </c>
      <c r="BA60" s="29">
        <f ca="1">MIN(BB60+BE60+BF60,$BA$7)</f>
        <v>9</v>
      </c>
      <c r="BB60" s="29">
        <f ca="1">MIN(SUM(BC60:BD60),$BB$7)</f>
        <v>9</v>
      </c>
      <c r="BC60" s="32">
        <v>18.5</v>
      </c>
      <c r="BD60" s="29">
        <v>0</v>
      </c>
      <c r="BE60" s="31"/>
      <c r="BF60" s="30">
        <f ca="1">MIN(SUM(BG60:BH60),$BF$7)</f>
        <v>0</v>
      </c>
      <c r="BG60" s="30"/>
      <c r="BH60" s="30"/>
      <c r="BI60" s="31">
        <v>0</v>
      </c>
      <c r="BJ60" s="28">
        <v>3.25</v>
      </c>
      <c r="BK60" s="31">
        <v>0</v>
      </c>
      <c r="BL60" s="28">
        <v>0</v>
      </c>
      <c r="BM60" s="29">
        <v>1.875</v>
      </c>
      <c r="BN60" s="29">
        <v>1.375</v>
      </c>
      <c r="BO60" s="29">
        <v>0</v>
      </c>
      <c r="BP60" s="28">
        <v>0</v>
      </c>
    </row>
    <row r="61" spans="1:68">
      <c r="A61" s="10">
        <v>57</v>
      </c>
      <c r="B61" s="10" t="s">
        <v>172</v>
      </c>
      <c r="C61" s="10" t="s">
        <v>173</v>
      </c>
      <c r="D61" s="10" t="s">
        <v>313</v>
      </c>
      <c r="E61" s="10" t="s">
        <v>134</v>
      </c>
      <c r="F61" s="10" t="s">
        <v>135</v>
      </c>
      <c r="G61" s="10" t="s">
        <v>136</v>
      </c>
      <c r="H61" s="28">
        <f ca="1">I61+AZ61</f>
        <v>12.75</v>
      </c>
      <c r="I61" s="29">
        <f ca="1">MIN(J61+T61+AC61+AJ61+AY61,$I$7)</f>
        <v>1</v>
      </c>
      <c r="J61" s="30">
        <f ca="1">MIN(SUM(K61:S61),$J$7)</f>
        <v>0</v>
      </c>
      <c r="K61" s="30"/>
      <c r="L61" s="30"/>
      <c r="M61" s="30"/>
      <c r="N61" s="30"/>
      <c r="O61" s="30"/>
      <c r="P61" s="30"/>
      <c r="Q61" s="30"/>
      <c r="R61" s="30"/>
      <c r="S61" s="30"/>
      <c r="T61" s="31">
        <f ca="1">MIN(SUM(U61:AB61),$T$7)</f>
        <v>1</v>
      </c>
      <c r="U61" s="30">
        <v>0</v>
      </c>
      <c r="V61" s="30">
        <v>0</v>
      </c>
      <c r="W61" s="31">
        <v>1</v>
      </c>
      <c r="X61" s="31">
        <v>0</v>
      </c>
      <c r="Y61" s="30">
        <v>0</v>
      </c>
      <c r="Z61" s="31">
        <v>0</v>
      </c>
      <c r="AA61" s="30">
        <v>0</v>
      </c>
      <c r="AB61" s="31">
        <v>0</v>
      </c>
      <c r="AC61" s="31">
        <f ca="1">MIN(SUM(AD61:AI61),$AC$7)</f>
        <v>0</v>
      </c>
      <c r="AD61" s="30"/>
      <c r="AE61" s="30"/>
      <c r="AF61" s="30"/>
      <c r="AG61" s="30"/>
      <c r="AH61" s="30"/>
      <c r="AI61" s="31"/>
      <c r="AJ61" s="29">
        <f ca="1">MIN(AK61+AV61,$AJ$7)</f>
        <v>0</v>
      </c>
      <c r="AK61" s="29">
        <f ca="1">MIN(SUM(AL61:AU61),$AK$7)</f>
        <v>0</v>
      </c>
      <c r="AL61" s="30"/>
      <c r="AM61" s="31"/>
      <c r="AN61" s="32"/>
      <c r="AO61" s="29"/>
      <c r="AP61" s="32"/>
      <c r="AQ61" s="29"/>
      <c r="AR61" s="32"/>
      <c r="AS61" s="30"/>
      <c r="AT61" s="29"/>
      <c r="AU61" s="32"/>
      <c r="AV61" s="32">
        <f ca="1">MIN(SUM(AW61:AX61),$AV$7)</f>
        <v>0</v>
      </c>
      <c r="AW61" s="31"/>
      <c r="AX61" s="32"/>
      <c r="AY61" s="31"/>
      <c r="AZ61" s="28">
        <f ca="1">MIN(BA61+BI61+BJ61,$AZ$7)</f>
        <v>11.75</v>
      </c>
      <c r="BA61" s="29">
        <f ca="1">MIN(BB61+BE61+BF61,$BA$7)</f>
        <v>9</v>
      </c>
      <c r="BB61" s="29">
        <f ca="1">MIN(SUM(BC61:BD61),$BB$7)</f>
        <v>9</v>
      </c>
      <c r="BC61" s="32">
        <v>10</v>
      </c>
      <c r="BD61" s="29">
        <v>0</v>
      </c>
      <c r="BE61" s="31"/>
      <c r="BF61" s="30">
        <f ca="1">MIN(SUM(BG61:BH61),$BF$7)</f>
        <v>0</v>
      </c>
      <c r="BG61" s="30"/>
      <c r="BH61" s="30"/>
      <c r="BI61" s="31">
        <v>0</v>
      </c>
      <c r="BJ61" s="28">
        <v>2.75</v>
      </c>
      <c r="BK61" s="31">
        <v>0</v>
      </c>
      <c r="BL61" s="28">
        <v>0</v>
      </c>
      <c r="BM61" s="29">
        <v>0</v>
      </c>
      <c r="BN61" s="29">
        <v>0.75</v>
      </c>
      <c r="BO61" s="29">
        <v>0</v>
      </c>
      <c r="BP61" s="28">
        <v>2</v>
      </c>
    </row>
    <row r="62" spans="1:68">
      <c r="A62" s="10">
        <v>58</v>
      </c>
      <c r="B62" s="10" t="s">
        <v>257</v>
      </c>
      <c r="C62" s="10" t="s">
        <v>258</v>
      </c>
      <c r="D62" s="10" t="s">
        <v>259</v>
      </c>
      <c r="E62" s="10" t="s">
        <v>134</v>
      </c>
      <c r="F62" s="10" t="s">
        <v>135</v>
      </c>
      <c r="G62" s="10" t="s">
        <v>136</v>
      </c>
      <c r="H62" s="28">
        <f ca="1">I62+AZ62</f>
        <v>12.75</v>
      </c>
      <c r="I62" s="29">
        <f ca="1">MIN(J62+T62+AC62+AJ62+AY62,$I$7)</f>
        <v>2.5</v>
      </c>
      <c r="J62" s="30">
        <f ca="1">MIN(SUM(K62:S62),$J$7)</f>
        <v>0</v>
      </c>
      <c r="K62" s="30"/>
      <c r="L62" s="30"/>
      <c r="M62" s="30"/>
      <c r="N62" s="30"/>
      <c r="O62" s="30"/>
      <c r="P62" s="30"/>
      <c r="Q62" s="30"/>
      <c r="R62" s="30"/>
      <c r="S62" s="30"/>
      <c r="T62" s="31">
        <f ca="1">MIN(SUM(U62:AB62),$T$7)</f>
        <v>1</v>
      </c>
      <c r="U62" s="30">
        <v>0</v>
      </c>
      <c r="V62" s="30">
        <v>0</v>
      </c>
      <c r="W62" s="31">
        <v>1</v>
      </c>
      <c r="X62" s="31">
        <v>0</v>
      </c>
      <c r="Y62" s="30">
        <v>0</v>
      </c>
      <c r="Z62" s="31">
        <v>0</v>
      </c>
      <c r="AA62" s="30">
        <v>0</v>
      </c>
      <c r="AB62" s="31">
        <v>0</v>
      </c>
      <c r="AC62" s="31">
        <f ca="1">MIN(SUM(AD62:AI62),$AC$7)</f>
        <v>1.5</v>
      </c>
      <c r="AD62" s="30">
        <v>0</v>
      </c>
      <c r="AE62" s="30">
        <v>0</v>
      </c>
      <c r="AF62" s="30">
        <v>1</v>
      </c>
      <c r="AG62" s="30">
        <v>0</v>
      </c>
      <c r="AH62" s="30">
        <v>0</v>
      </c>
      <c r="AI62" s="31">
        <v>0.5</v>
      </c>
      <c r="AJ62" s="29">
        <f ca="1">MIN(AK62+AV62,$AJ$7)</f>
        <v>0</v>
      </c>
      <c r="AK62" s="29">
        <f ca="1">MIN(SUM(AL62:AU62),$AK$7)</f>
        <v>0</v>
      </c>
      <c r="AL62" s="30"/>
      <c r="AM62" s="31"/>
      <c r="AN62" s="32"/>
      <c r="AO62" s="29"/>
      <c r="AP62" s="32"/>
      <c r="AQ62" s="29"/>
      <c r="AR62" s="32"/>
      <c r="AS62" s="30"/>
      <c r="AT62" s="29"/>
      <c r="AU62" s="32"/>
      <c r="AV62" s="32">
        <f ca="1">MIN(SUM(AW62:AX62),$AV$7)</f>
        <v>0</v>
      </c>
      <c r="AW62" s="31"/>
      <c r="AX62" s="32"/>
      <c r="AY62" s="31"/>
      <c r="AZ62" s="28">
        <f ca="1">MIN(BA62+BI62+BJ62,$AZ$7)</f>
        <v>10.25</v>
      </c>
      <c r="BA62" s="29">
        <f ca="1">MIN(BB62+BE62+BF62,$BA$7)</f>
        <v>9</v>
      </c>
      <c r="BB62" s="29">
        <f ca="1">MIN(SUM(BC62:BD62),$BB$7)</f>
        <v>9</v>
      </c>
      <c r="BC62" s="32">
        <v>10.75</v>
      </c>
      <c r="BD62" s="29">
        <v>0</v>
      </c>
      <c r="BE62" s="31"/>
      <c r="BF62" s="30">
        <f ca="1">MIN(SUM(BG62:BH62),$BF$7)</f>
        <v>0</v>
      </c>
      <c r="BG62" s="30"/>
      <c r="BH62" s="30"/>
      <c r="BI62" s="31">
        <v>0</v>
      </c>
      <c r="BJ62" s="28">
        <v>1.25</v>
      </c>
      <c r="BK62" s="31">
        <v>0</v>
      </c>
      <c r="BL62" s="28">
        <v>0</v>
      </c>
      <c r="BM62" s="29">
        <v>0.75</v>
      </c>
      <c r="BN62" s="29">
        <v>0.375</v>
      </c>
      <c r="BO62" s="29">
        <v>0.125</v>
      </c>
      <c r="BP62" s="28">
        <v>0</v>
      </c>
    </row>
    <row r="63" spans="1:68">
      <c r="A63" s="10">
        <v>59</v>
      </c>
      <c r="B63" s="10" t="s">
        <v>297</v>
      </c>
      <c r="C63" s="10" t="s">
        <v>298</v>
      </c>
      <c r="D63" s="10" t="s">
        <v>314</v>
      </c>
      <c r="E63" s="10" t="s">
        <v>153</v>
      </c>
      <c r="F63" s="10" t="s">
        <v>135</v>
      </c>
      <c r="G63" s="10" t="s">
        <v>136</v>
      </c>
      <c r="H63" s="28">
        <f ca="1">I63+AZ63</f>
        <v>10.5</v>
      </c>
      <c r="I63" s="29">
        <f ca="1">MIN(J63+T63+AC63+AJ63+AY63,$I$7)</f>
        <v>6.5</v>
      </c>
      <c r="J63" s="30">
        <f ca="1">MIN(SUM(K63:S63),$J$7)</f>
        <v>4</v>
      </c>
      <c r="K63" s="30">
        <v>0</v>
      </c>
      <c r="L63" s="30">
        <v>0</v>
      </c>
      <c r="M63" s="30">
        <v>4</v>
      </c>
      <c r="N63" s="30">
        <v>0</v>
      </c>
      <c r="O63" s="30">
        <v>0</v>
      </c>
      <c r="P63" s="30">
        <v>0</v>
      </c>
      <c r="Q63" s="30">
        <v>0</v>
      </c>
      <c r="R63" s="30">
        <v>0</v>
      </c>
      <c r="S63" s="30">
        <v>0</v>
      </c>
      <c r="T63" s="31">
        <f ca="1">MIN(SUM(U63:AB63),$T$7)</f>
        <v>2.5</v>
      </c>
      <c r="U63" s="30">
        <v>0</v>
      </c>
      <c r="V63" s="30">
        <v>0</v>
      </c>
      <c r="W63" s="31">
        <v>1</v>
      </c>
      <c r="X63" s="31">
        <v>0</v>
      </c>
      <c r="Y63" s="30">
        <v>1</v>
      </c>
      <c r="Z63" s="31">
        <v>0</v>
      </c>
      <c r="AA63" s="30">
        <v>0</v>
      </c>
      <c r="AB63" s="31">
        <v>0.5</v>
      </c>
      <c r="AC63" s="31">
        <f ca="1">MIN(SUM(AD63:AI63),$AC$7)</f>
        <v>0</v>
      </c>
      <c r="AD63" s="30"/>
      <c r="AE63" s="30"/>
      <c r="AF63" s="30"/>
      <c r="AG63" s="30"/>
      <c r="AH63" s="30"/>
      <c r="AI63" s="31"/>
      <c r="AJ63" s="29">
        <f ca="1">MIN(AK63+AV63,$AJ$7)</f>
        <v>0</v>
      </c>
      <c r="AK63" s="29">
        <f ca="1">MIN(SUM(AL63:AU63),$AK$7)</f>
        <v>0</v>
      </c>
      <c r="AL63" s="30">
        <v>0</v>
      </c>
      <c r="AM63" s="31">
        <v>0</v>
      </c>
      <c r="AN63" s="32">
        <v>0</v>
      </c>
      <c r="AO63" s="29">
        <v>0</v>
      </c>
      <c r="AP63" s="32">
        <v>0</v>
      </c>
      <c r="AQ63" s="29">
        <v>0</v>
      </c>
      <c r="AR63" s="32">
        <v>0</v>
      </c>
      <c r="AS63" s="30">
        <v>0</v>
      </c>
      <c r="AT63" s="29">
        <v>0</v>
      </c>
      <c r="AU63" s="32">
        <v>0</v>
      </c>
      <c r="AV63" s="32">
        <f ca="1">MIN(SUM(AW63:AX63),$AV$7)</f>
        <v>0</v>
      </c>
      <c r="AW63" s="31">
        <v>0</v>
      </c>
      <c r="AX63" s="32">
        <v>0</v>
      </c>
      <c r="AY63" s="31">
        <v>0</v>
      </c>
      <c r="AZ63" s="28">
        <f ca="1">MIN(BA63+BI63+BJ63,$AZ$7)</f>
        <v>4</v>
      </c>
      <c r="BA63" s="29">
        <f ca="1">MIN(BB63+BE63+BF63,$BA$7)</f>
        <v>2</v>
      </c>
      <c r="BB63" s="29">
        <f ca="1">MIN(SUM(BC63:BD63),$BB$7)</f>
        <v>1</v>
      </c>
      <c r="BC63" s="32">
        <v>1</v>
      </c>
      <c r="BD63" s="29">
        <v>0</v>
      </c>
      <c r="BE63" s="31">
        <v>0</v>
      </c>
      <c r="BF63" s="30">
        <f ca="1">MIN(SUM(BG63:BH63),$BF$7)</f>
        <v>1</v>
      </c>
      <c r="BG63" s="30">
        <v>1</v>
      </c>
      <c r="BH63" s="30">
        <v>0</v>
      </c>
      <c r="BI63" s="31">
        <v>0</v>
      </c>
      <c r="BJ63" s="28">
        <v>2</v>
      </c>
      <c r="BK63" s="31">
        <v>0</v>
      </c>
      <c r="BL63" s="28">
        <v>0</v>
      </c>
      <c r="BM63" s="29">
        <v>0</v>
      </c>
      <c r="BN63" s="29">
        <v>0</v>
      </c>
      <c r="BO63" s="29">
        <v>0</v>
      </c>
      <c r="BP63" s="28">
        <v>2</v>
      </c>
    </row>
  </sheetData>
  <sortState ref="A1:BP59">
    <sortCondition descending="1" ref="H1"/>
  </sortState>
  <mergeCells count="67">
    <mergeCell ref="BI1:BI2"/>
    <mergeCell ref="BJ1:BJ2"/>
    <mergeCell ref="BK1:BK2"/>
    <mergeCell ref="BL1:BL2"/>
    <mergeCell ref="BO1:BO2"/>
    <mergeCell ref="BP1:BP2"/>
    <mergeCell ref="BM2:BN2"/>
    <mergeCell ref="BC1:BC2"/>
    <mergeCell ref="BD1:BD2"/>
    <mergeCell ref="BE1:BE2"/>
    <mergeCell ref="BF1:BF2"/>
    <mergeCell ref="BG1:BG2"/>
    <mergeCell ref="BH1:BH2"/>
    <mergeCell ref="AW1:AW2"/>
    <mergeCell ref="AX1:AX2"/>
    <mergeCell ref="AY1:AY2"/>
    <mergeCell ref="AZ1:AZ2"/>
    <mergeCell ref="BA1:BA2"/>
    <mergeCell ref="BB1:BB2"/>
    <mergeCell ref="AQ1:AQ2"/>
    <mergeCell ref="AR1:AR2"/>
    <mergeCell ref="AS1:AS2"/>
    <mergeCell ref="AT1:AT2"/>
    <mergeCell ref="AU1:AU2"/>
    <mergeCell ref="AV1:AV2"/>
    <mergeCell ref="AK1:AK2"/>
    <mergeCell ref="AL1:AL2"/>
    <mergeCell ref="AM1:AM2"/>
    <mergeCell ref="AN1:AN2"/>
    <mergeCell ref="AO1:AO2"/>
    <mergeCell ref="AP1:AP2"/>
    <mergeCell ref="AE1:AE2"/>
    <mergeCell ref="AF1:AF2"/>
    <mergeCell ref="AG1:AG2"/>
    <mergeCell ref="AH1:AH2"/>
    <mergeCell ref="AI1:AI2"/>
    <mergeCell ref="AJ1:AJ2"/>
    <mergeCell ref="Y1:Y2"/>
    <mergeCell ref="Z1:Z2"/>
    <mergeCell ref="AA1:AA2"/>
    <mergeCell ref="AB1:AB2"/>
    <mergeCell ref="AC1:AC2"/>
    <mergeCell ref="AD1:AD2"/>
    <mergeCell ref="S1:S2"/>
    <mergeCell ref="T1:T2"/>
    <mergeCell ref="U1:U2"/>
    <mergeCell ref="V1:V2"/>
    <mergeCell ref="W1:W2"/>
    <mergeCell ref="X1:X2"/>
    <mergeCell ref="M1:M2"/>
    <mergeCell ref="N1:N2"/>
    <mergeCell ref="O1:O2"/>
    <mergeCell ref="P1:P2"/>
    <mergeCell ref="Q1:Q2"/>
    <mergeCell ref="R1:R2"/>
    <mergeCell ref="G1:G4"/>
    <mergeCell ref="H1:H2"/>
    <mergeCell ref="I1:I2"/>
    <mergeCell ref="J1:J2"/>
    <mergeCell ref="K1:K2"/>
    <mergeCell ref="L1:L2"/>
    <mergeCell ref="A1:A4"/>
    <mergeCell ref="B1:B4"/>
    <mergeCell ref="C1:C4"/>
    <mergeCell ref="D1:D4"/>
    <mergeCell ref="E1:E4"/>
    <mergeCell ref="F1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ΑΝΑΜΟΡΦΩΜΕΝΟΣ ΠΡΟΣ.ΕΝΙΑΙΟΣ ΠΙΝ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2023-03-07T11:48:02Z</dcterms:created>
  <dcterms:modified xsi:type="dcterms:W3CDTF">2023-03-07T12:08:52Z</dcterms:modified>
</cp:coreProperties>
</file>